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0" yWindow="75" windowWidth="6360" windowHeight="7920" firstSheet="3" activeTab="3"/>
  </bookViews>
  <sheets>
    <sheet name="CB_DATA_" sheetId="4" state="hidden" r:id="rId1"/>
    <sheet name="RiskStatsDataHiddenSheet" sheetId="14" state="hidden" r:id="rId2"/>
    <sheet name="ro_HiddenInfo" sheetId="12" state="veryHidden" r:id="rId3"/>
    <sheet name="4A1 Constraint" sheetId="10" r:id="rId4"/>
    <sheet name="4A2 Penalty" sheetId="15" r:id="rId5"/>
    <sheet name="4A3 Logical" sheetId="16" r:id="rId6"/>
  </sheets>
  <definedNames>
    <definedName name="Annual_Test_Budget">'4A1 Constraint'!$C$55</definedName>
    <definedName name="CB_1bc96c837ea844dc9a6710d7368d0e6b" localSheetId="3" hidden="1">'4A1 Constraint'!$O$55</definedName>
    <definedName name="CB_2e4e2bfda07d488ca4c6cfbcab49f3b2" localSheetId="5" hidden="1">'4A3 Logical'!$O$55</definedName>
    <definedName name="CB_2e9a37c2bd6b4263a9f0dc14b6f1322e" localSheetId="5" hidden="1">'4A3 Logical'!$B$44</definedName>
    <definedName name="CB_35cab16e80d045f4bb878ca18ba5fa81" localSheetId="4" hidden="1">'4A2 Penalty'!$B$45</definedName>
    <definedName name="CB_4884cf53fea74147b66f27022270c66d" localSheetId="5" hidden="1">'4A3 Logical'!$D$44</definedName>
    <definedName name="CB_48e25163bcdd4b1482c315b86bf8a6ac" localSheetId="3" hidden="1">'4A1 Constraint'!$B$45</definedName>
    <definedName name="CB_650ad2cf693b47c581622f6e1b69e073" localSheetId="5" hidden="1">'4A3 Logical'!$B$45</definedName>
    <definedName name="CB_72916beb262847b98c9cfb0155dce702" localSheetId="0" hidden="1">#N/A</definedName>
    <definedName name="CB_85cfea6b65d34bf9abafcf5d3855642f" localSheetId="3" hidden="1">'4A1 Constraint'!$C$44</definedName>
    <definedName name="CB_9106508531d74067b58442c30cb71bbf" localSheetId="4" hidden="1">'4A2 Penalty'!$O$55</definedName>
    <definedName name="CB_Block_00000000000000000000000000000000" localSheetId="3" hidden="1">"'7.0.0.0"</definedName>
    <definedName name="CB_Block_00000000000000000000000000000000" localSheetId="4" hidden="1">"'7.0.0.0"</definedName>
    <definedName name="CB_Block_00000000000000000000000000000000" localSheetId="5" hidden="1">"'7.0.0.0"</definedName>
    <definedName name="CB_Block_00000000000000000000000000000000" localSheetId="0" hidden="1">"'7.0.0.0"</definedName>
    <definedName name="CB_Block_00000000000000000000000000000001" localSheetId="3" hidden="1">"'635004993613239438"</definedName>
    <definedName name="CB_Block_00000000000000000000000000000001" localSheetId="4" hidden="1">"'635004993612959185"</definedName>
    <definedName name="CB_Block_00000000000000000000000000000001" localSheetId="5" hidden="1">"'635004993613069616"</definedName>
    <definedName name="CB_Block_00000000000000000000000000000001" localSheetId="0" hidden="1">"'635004993612979203"</definedName>
    <definedName name="CB_Block_00000000000000000000000000000003" localSheetId="3" hidden="1">"'11.1.2926.0"</definedName>
    <definedName name="CB_Block_00000000000000000000000000000003" localSheetId="4" hidden="1">"'11.1.2926.0"</definedName>
    <definedName name="CB_Block_00000000000000000000000000000003" localSheetId="5" hidden="1">"'11.1.2926.0"</definedName>
    <definedName name="CB_Block_00000000000000000000000000000003" localSheetId="0" hidden="1">"'11.1.2926.0"</definedName>
    <definedName name="CB_BlockExt_00000000000000000000000000000003" localSheetId="3" hidden="1">"'11.1.2.2.000"</definedName>
    <definedName name="CB_BlockExt_00000000000000000000000000000003" localSheetId="4" hidden="1">"'11.1.2.2.000"</definedName>
    <definedName name="CB_BlockExt_00000000000000000000000000000003" localSheetId="5" hidden="1">"'11.1.2.2.000"</definedName>
    <definedName name="CB_BlockExt_00000000000000000000000000000003" localSheetId="0" hidden="1">"'11.1.2.2.000"</definedName>
    <definedName name="CB_c2e1deb741204ab88e0a5fc16da2f04c" localSheetId="4" hidden="1">'4A2 Penalty'!$B$44</definedName>
    <definedName name="CB_c4aeb1f7fa1f4d04b412e4258c1137ac" localSheetId="5" hidden="1">'4A3 Logical'!$C$44</definedName>
    <definedName name="CB_d23c2ae7e7b24f6bab5f5e362374f71e" localSheetId="0" hidden="1">#N/A</definedName>
    <definedName name="CB_d3374eedd5514c32b3d254f01886cc1f" localSheetId="4" hidden="1">'4A2 Penalty'!$D$44</definedName>
    <definedName name="CB_d5e1f235a8db48ed88751780ee1d3187" localSheetId="3" hidden="1">'4A1 Constraint'!$B$44</definedName>
    <definedName name="CB_efcae6e237e843a293eb85d7e725186c" localSheetId="3" hidden="1">'4A1 Constraint'!$D$44</definedName>
    <definedName name="CB_f40b6c93d5f54649a41d8e8a73818041" localSheetId="4" hidden="1">'4A2 Penalty'!$C$44</definedName>
    <definedName name="CBCR_09de48df9a084c6a8bdf947623fe81af" localSheetId="4" hidden="1">'4A2 Penalty'!$P$55</definedName>
    <definedName name="CBCR_0fee61d1d0b043ed9acb932c874d2569" localSheetId="0" hidden="1">CB_DATA_!$C$10004</definedName>
    <definedName name="CBCR_1abe27e35df24650ac8c657d015dc1d0" localSheetId="0" hidden="1">CB_DATA_!$B$10004</definedName>
    <definedName name="CBCR_56ad6dc7c8cb4ac980d11941b06fef38" localSheetId="3" hidden="1">'4A1 Constraint'!$P$55</definedName>
    <definedName name="CBCR_571e6f0c4ea94fa79d4acfdf12b76051" localSheetId="5" hidden="1">'4A3 Logical'!$P$55</definedName>
    <definedName name="CBCR_5d8e24c2ba334cf3be0612b2fbf92850" localSheetId="0" hidden="1">CB_DATA_!$A$10004</definedName>
    <definedName name="CBCR_87e0b9d1dafc426cace353d965893e2d" localSheetId="3" hidden="1">'4A1 Constraint'!$B$18</definedName>
    <definedName name="CBCR_95514005aac542d6a220330684e65a0c" localSheetId="5" hidden="1">'4A3 Logical'!$B$18</definedName>
    <definedName name="CBCR_9834ea35f4bc4c719bb1a70d90ff7301" localSheetId="0" hidden="1">CB_DATA_!$A$10001</definedName>
    <definedName name="CBCR_a1b2b4317dd449c7b3d1581a50053706" localSheetId="4" hidden="1">'4A2 Penalty'!$B$18</definedName>
    <definedName name="CBCR_e61aaf2e6b5942bebae5f41c7a33114d" localSheetId="0" hidden="1">CB_DATA_!$D$10004</definedName>
    <definedName name="CBWorkbookPriority" localSheetId="0" hidden="1">-778434623</definedName>
    <definedName name="CBx_4ce3a393fa5e44ff89fa9e06e0c16f97" localSheetId="0" hidden="1">"'4A1 Constraint'!$A$1"</definedName>
    <definedName name="CBx_94e4b787cac84886af340170c1b0ebb4" localSheetId="0" hidden="1">"'4A2 Penalty'!$A$1"</definedName>
    <definedName name="CBx_a54337619dad46feaebb42d2300e69a4" localSheetId="0" hidden="1">"'4A3 Logical'!$A$1"</definedName>
    <definedName name="CBx_b620deaf52804032bbfe6175a00fda56" localSheetId="0" hidden="1">"'OptQuest'!$A$1"</definedName>
    <definedName name="CBx_cf3ad97a84bf457baa742c50586ea008" localSheetId="0" hidden="1">"'CB_DATA_'!$A$1"</definedName>
    <definedName name="CBx_e4a803060c164e679152c6379f226f55" localSheetId="0" hidden="1">"'Deter3'!$A$1"</definedName>
    <definedName name="CBx_Sheet_Guid" localSheetId="3" hidden="1">"'4ce3a393-fa5e-44ff-89fa-9e06e0c16f97"</definedName>
    <definedName name="CBx_Sheet_Guid" localSheetId="4" hidden="1">"'94e4b787-cac8-4886-af34-0170c1b0ebb4"</definedName>
    <definedName name="CBx_Sheet_Guid" localSheetId="5" hidden="1">"'a5433761-9dad-46fe-aebb-42d2300e69a4"</definedName>
    <definedName name="CBx_Sheet_Guid" localSheetId="0" hidden="1">"'cf3ad97a-84bf-457b-aa74-2c50586ea008"</definedName>
    <definedName name="CBx_SheetRef" localSheetId="3" hidden="1">CB_DATA_!$B$14</definedName>
    <definedName name="CBx_SheetRef" localSheetId="4" hidden="1">CB_DATA_!$C$14</definedName>
    <definedName name="CBx_SheetRef" localSheetId="5" hidden="1">CB_DATA_!$D$14</definedName>
    <definedName name="CBx_SheetRef" localSheetId="0" hidden="1">CB_DATA_!$A$14</definedName>
    <definedName name="CBx_StorageType" localSheetId="3" hidden="1">2</definedName>
    <definedName name="CBx_StorageType" localSheetId="4" hidden="1">2</definedName>
    <definedName name="CBx_StorageType" localSheetId="5" hidden="1">2</definedName>
    <definedName name="CBx_StorageType" localSheetId="0" hidden="1">2</definedName>
    <definedName name="Excess_Cap_Penalty">'4A1 Constraint'!$C$54</definedName>
    <definedName name="ExcessCapPenaltyYr1">'4A1 Constraint'!$F$55</definedName>
    <definedName name="ExcessCapPenaltyYr2">'4A1 Constraint'!$G$55</definedName>
    <definedName name="PenaltiesCol">'4A1 Constraint'!$E$55</definedName>
    <definedName name="PVdisc">'4A1 Constraint'!$F$3</definedName>
    <definedName name="TestYr1">'4A1 Constraint'!$F$53</definedName>
    <definedName name="TestYr2">'4A1 Constraint'!$G$53</definedName>
  </definedNames>
  <calcPr calcId="145621" iterateDelta="0.1"/>
</workbook>
</file>

<file path=xl/calcChain.xml><?xml version="1.0" encoding="utf-8"?>
<calcChain xmlns="http://schemas.openxmlformats.org/spreadsheetml/2006/main">
  <c r="A10001" i="4" l="1"/>
  <c r="D11" i="4"/>
  <c r="C45" i="16" l="1"/>
  <c r="M51" i="16" l="1"/>
  <c r="L51" i="16"/>
  <c r="K51" i="16"/>
  <c r="J51" i="16"/>
  <c r="I51" i="16"/>
  <c r="H51" i="16"/>
  <c r="G51" i="16"/>
  <c r="F51" i="16"/>
  <c r="M50" i="16"/>
  <c r="L50" i="16"/>
  <c r="K50" i="16"/>
  <c r="J50" i="16"/>
  <c r="I50" i="16"/>
  <c r="H50" i="16"/>
  <c r="G50" i="16"/>
  <c r="F50" i="16"/>
  <c r="M49" i="16"/>
  <c r="L49" i="16"/>
  <c r="K49" i="16"/>
  <c r="J49" i="16"/>
  <c r="I49" i="16"/>
  <c r="H49" i="16"/>
  <c r="G49" i="16"/>
  <c r="F49" i="16"/>
  <c r="M48" i="16"/>
  <c r="L48" i="16"/>
  <c r="K48" i="16"/>
  <c r="J48" i="16"/>
  <c r="I48" i="16"/>
  <c r="H48" i="16"/>
  <c r="G48" i="16"/>
  <c r="F48" i="16"/>
  <c r="M47" i="16"/>
  <c r="L47" i="16"/>
  <c r="K47" i="16"/>
  <c r="J47" i="16"/>
  <c r="I47" i="16"/>
  <c r="H47" i="16"/>
  <c r="G47" i="16"/>
  <c r="F47" i="16"/>
  <c r="M46" i="16"/>
  <c r="L46" i="16"/>
  <c r="K46" i="16"/>
  <c r="J46" i="16"/>
  <c r="I46" i="16"/>
  <c r="H46" i="16"/>
  <c r="G46" i="16"/>
  <c r="F46" i="16"/>
  <c r="G45" i="16"/>
  <c r="F45" i="16"/>
  <c r="D45" i="16"/>
  <c r="M45" i="16" s="1"/>
  <c r="M44" i="16"/>
  <c r="L44" i="16"/>
  <c r="K44" i="16"/>
  <c r="J44" i="16"/>
  <c r="I44" i="16"/>
  <c r="H44" i="16"/>
  <c r="G44" i="16"/>
  <c r="F44" i="16"/>
  <c r="M43" i="16"/>
  <c r="L43" i="16"/>
  <c r="K43" i="16"/>
  <c r="J43" i="16"/>
  <c r="I43" i="16"/>
  <c r="H43" i="16"/>
  <c r="G43" i="16"/>
  <c r="F43" i="16"/>
  <c r="M42" i="16"/>
  <c r="L42" i="16"/>
  <c r="K42" i="16"/>
  <c r="J42" i="16"/>
  <c r="I42" i="16"/>
  <c r="H42" i="16"/>
  <c r="G42" i="16"/>
  <c r="F42" i="16"/>
  <c r="M41" i="16"/>
  <c r="L41" i="16"/>
  <c r="K41" i="16"/>
  <c r="J41" i="16"/>
  <c r="I41" i="16"/>
  <c r="H41" i="16"/>
  <c r="G41" i="16"/>
  <c r="F41" i="16"/>
  <c r="M40" i="16"/>
  <c r="L40" i="16"/>
  <c r="K40" i="16"/>
  <c r="J40" i="16"/>
  <c r="I40" i="16"/>
  <c r="H40" i="16"/>
  <c r="G40" i="16"/>
  <c r="F40" i="16"/>
  <c r="M39" i="16"/>
  <c r="L39" i="16"/>
  <c r="K39" i="16"/>
  <c r="J39" i="16"/>
  <c r="I39" i="16"/>
  <c r="H39" i="16"/>
  <c r="G39" i="16"/>
  <c r="F39" i="16"/>
  <c r="M38" i="16"/>
  <c r="L38" i="16"/>
  <c r="K38" i="16"/>
  <c r="J38" i="16"/>
  <c r="I38" i="16"/>
  <c r="H38" i="16"/>
  <c r="G38" i="16"/>
  <c r="F38" i="16"/>
  <c r="M37" i="16"/>
  <c r="L37" i="16"/>
  <c r="K37" i="16"/>
  <c r="J37" i="16"/>
  <c r="I37" i="16"/>
  <c r="H37" i="16"/>
  <c r="G37" i="16"/>
  <c r="F37" i="16"/>
  <c r="M36" i="16"/>
  <c r="L36" i="16"/>
  <c r="K36" i="16"/>
  <c r="J36" i="16"/>
  <c r="I36" i="16"/>
  <c r="H36" i="16"/>
  <c r="G36" i="16"/>
  <c r="F36" i="16"/>
  <c r="M35" i="16"/>
  <c r="L35" i="16"/>
  <c r="K35" i="16"/>
  <c r="J35" i="16"/>
  <c r="I35" i="16"/>
  <c r="H35" i="16"/>
  <c r="G35" i="16"/>
  <c r="F35" i="16"/>
  <c r="M34" i="16"/>
  <c r="L34" i="16"/>
  <c r="K34" i="16"/>
  <c r="J34" i="16"/>
  <c r="I34" i="16"/>
  <c r="H34" i="16"/>
  <c r="G34" i="16"/>
  <c r="F34" i="16"/>
  <c r="M33" i="16"/>
  <c r="L33" i="16"/>
  <c r="K33" i="16"/>
  <c r="J33" i="16"/>
  <c r="I33" i="16"/>
  <c r="H33" i="16"/>
  <c r="G33" i="16"/>
  <c r="F33" i="16"/>
  <c r="M32" i="16"/>
  <c r="L32" i="16"/>
  <c r="K32" i="16"/>
  <c r="J32" i="16"/>
  <c r="I32" i="16"/>
  <c r="H32" i="16"/>
  <c r="G32" i="16"/>
  <c r="F32" i="16"/>
  <c r="Y31" i="16"/>
  <c r="X31" i="16"/>
  <c r="D27" i="16"/>
  <c r="C27" i="16"/>
  <c r="M25" i="16"/>
  <c r="K24" i="16"/>
  <c r="J24" i="16"/>
  <c r="L24" i="16" s="1"/>
  <c r="M24" i="16" s="1"/>
  <c r="K23" i="16"/>
  <c r="J23" i="16"/>
  <c r="L23" i="16" s="1"/>
  <c r="M23" i="16" s="1"/>
  <c r="K22" i="16"/>
  <c r="J22" i="16"/>
  <c r="L22" i="16" s="1"/>
  <c r="M22" i="16" s="1"/>
  <c r="K21" i="16"/>
  <c r="J21" i="16"/>
  <c r="L21" i="16" s="1"/>
  <c r="M21" i="16" s="1"/>
  <c r="K20" i="16"/>
  <c r="J20" i="16"/>
  <c r="L20" i="16" s="1"/>
  <c r="M20" i="16" s="1"/>
  <c r="M19" i="16"/>
  <c r="K19" i="16"/>
  <c r="I19" i="16"/>
  <c r="H19" i="16"/>
  <c r="G19" i="16"/>
  <c r="F19" i="16"/>
  <c r="J19" i="16" s="1"/>
  <c r="L19" i="16" s="1"/>
  <c r="E19" i="16"/>
  <c r="K18" i="16"/>
  <c r="J18" i="16"/>
  <c r="L18" i="16" s="1"/>
  <c r="M18" i="16" s="1"/>
  <c r="K17" i="16"/>
  <c r="J17" i="16"/>
  <c r="L17" i="16" s="1"/>
  <c r="M17" i="16" s="1"/>
  <c r="K16" i="16"/>
  <c r="J16" i="16"/>
  <c r="L16" i="16" s="1"/>
  <c r="M16" i="16" s="1"/>
  <c r="K15" i="16"/>
  <c r="J15" i="16"/>
  <c r="L15" i="16" s="1"/>
  <c r="M15" i="16" s="1"/>
  <c r="K14" i="16"/>
  <c r="J14" i="16"/>
  <c r="L14" i="16" s="1"/>
  <c r="M14" i="16" s="1"/>
  <c r="K13" i="16"/>
  <c r="J13" i="16"/>
  <c r="L13" i="16" s="1"/>
  <c r="M13" i="16" s="1"/>
  <c r="K12" i="16"/>
  <c r="J12" i="16"/>
  <c r="L12" i="16" s="1"/>
  <c r="M12" i="16" s="1"/>
  <c r="K11" i="16"/>
  <c r="J11" i="16"/>
  <c r="L11" i="16" s="1"/>
  <c r="M11" i="16" s="1"/>
  <c r="K10" i="16"/>
  <c r="J10" i="16"/>
  <c r="L10" i="16" s="1"/>
  <c r="M10" i="16" s="1"/>
  <c r="K9" i="16"/>
  <c r="J9" i="16"/>
  <c r="L9" i="16" s="1"/>
  <c r="M9" i="16" s="1"/>
  <c r="K8" i="16"/>
  <c r="J8" i="16"/>
  <c r="L8" i="16" s="1"/>
  <c r="M8" i="16" s="1"/>
  <c r="K7" i="16"/>
  <c r="J7" i="16"/>
  <c r="L7" i="16" s="1"/>
  <c r="M7" i="16" s="1"/>
  <c r="K6" i="16"/>
  <c r="K27" i="16" s="1"/>
  <c r="J6" i="16"/>
  <c r="L6" i="16" s="1"/>
  <c r="A1" i="16"/>
  <c r="J45" i="16" l="1"/>
  <c r="J55" i="16" s="1"/>
  <c r="K45" i="16"/>
  <c r="K55" i="16" s="1"/>
  <c r="L45" i="16"/>
  <c r="L55" i="16" s="1"/>
  <c r="H45" i="16"/>
  <c r="H55" i="16" s="1"/>
  <c r="M6" i="16"/>
  <c r="L27" i="16"/>
  <c r="M55" i="16"/>
  <c r="J27" i="16"/>
  <c r="I45" i="16"/>
  <c r="I55" i="16" s="1"/>
  <c r="O55" i="16" l="1"/>
  <c r="N55" i="16"/>
  <c r="M25" i="10" l="1"/>
  <c r="M24" i="10"/>
  <c r="M23" i="10"/>
  <c r="M22" i="10"/>
  <c r="M21" i="10"/>
  <c r="M20" i="10"/>
  <c r="M19" i="10"/>
  <c r="M18" i="10"/>
  <c r="M17" i="10"/>
  <c r="M16" i="10"/>
  <c r="M15" i="10"/>
  <c r="M14" i="10"/>
  <c r="M13" i="10"/>
  <c r="M12" i="10"/>
  <c r="M11" i="10"/>
  <c r="M10" i="10"/>
  <c r="M9" i="10"/>
  <c r="M8" i="10"/>
  <c r="M7" i="10"/>
  <c r="M6" i="10"/>
  <c r="Q56" i="10" l="1"/>
  <c r="C11" i="4" l="1"/>
  <c r="K44" i="15" l="1"/>
  <c r="E45" i="15"/>
  <c r="E53" i="15" s="1"/>
  <c r="G55" i="15"/>
  <c r="F55" i="15"/>
  <c r="M51" i="15"/>
  <c r="L51" i="15"/>
  <c r="K51" i="15"/>
  <c r="J51" i="15"/>
  <c r="I51" i="15"/>
  <c r="H51" i="15"/>
  <c r="G51" i="15"/>
  <c r="F51" i="15"/>
  <c r="M50" i="15"/>
  <c r="L50" i="15"/>
  <c r="K50" i="15"/>
  <c r="J50" i="15"/>
  <c r="I50" i="15"/>
  <c r="H50" i="15"/>
  <c r="G50" i="15"/>
  <c r="F50" i="15"/>
  <c r="M49" i="15"/>
  <c r="L49" i="15"/>
  <c r="K49" i="15"/>
  <c r="J49" i="15"/>
  <c r="I49" i="15"/>
  <c r="H49" i="15"/>
  <c r="G49" i="15"/>
  <c r="F49" i="15"/>
  <c r="M48" i="15"/>
  <c r="L48" i="15"/>
  <c r="K48" i="15"/>
  <c r="J48" i="15"/>
  <c r="I48" i="15"/>
  <c r="H48" i="15"/>
  <c r="G48" i="15"/>
  <c r="F48" i="15"/>
  <c r="M47" i="15"/>
  <c r="L47" i="15"/>
  <c r="K47" i="15"/>
  <c r="J47" i="15"/>
  <c r="I47" i="15"/>
  <c r="H47" i="15"/>
  <c r="G47" i="15"/>
  <c r="F47" i="15"/>
  <c r="M46" i="15"/>
  <c r="L46" i="15"/>
  <c r="K46" i="15"/>
  <c r="J46" i="15"/>
  <c r="I46" i="15"/>
  <c r="H46" i="15"/>
  <c r="G46" i="15"/>
  <c r="F46" i="15"/>
  <c r="G45" i="15"/>
  <c r="F45" i="15"/>
  <c r="G44" i="15"/>
  <c r="F44" i="15"/>
  <c r="M43" i="15"/>
  <c r="L43" i="15"/>
  <c r="K43" i="15"/>
  <c r="J43" i="15"/>
  <c r="I43" i="15"/>
  <c r="H43" i="15"/>
  <c r="G43" i="15"/>
  <c r="F43" i="15"/>
  <c r="M42" i="15"/>
  <c r="L42" i="15"/>
  <c r="K42" i="15"/>
  <c r="J42" i="15"/>
  <c r="I42" i="15"/>
  <c r="H42" i="15"/>
  <c r="G42" i="15"/>
  <c r="F42" i="15"/>
  <c r="M41" i="15"/>
  <c r="L41" i="15"/>
  <c r="K41" i="15"/>
  <c r="J41" i="15"/>
  <c r="I41" i="15"/>
  <c r="H41" i="15"/>
  <c r="G41" i="15"/>
  <c r="F41" i="15"/>
  <c r="M40" i="15"/>
  <c r="L40" i="15"/>
  <c r="K40" i="15"/>
  <c r="J40" i="15"/>
  <c r="I40" i="15"/>
  <c r="H40" i="15"/>
  <c r="G40" i="15"/>
  <c r="F40" i="15"/>
  <c r="M39" i="15"/>
  <c r="L39" i="15"/>
  <c r="K39" i="15"/>
  <c r="J39" i="15"/>
  <c r="I39" i="15"/>
  <c r="H39" i="15"/>
  <c r="G39" i="15"/>
  <c r="F39" i="15"/>
  <c r="M38" i="15"/>
  <c r="L38" i="15"/>
  <c r="K38" i="15"/>
  <c r="J38" i="15"/>
  <c r="I38" i="15"/>
  <c r="H38" i="15"/>
  <c r="G38" i="15"/>
  <c r="F38" i="15"/>
  <c r="M37" i="15"/>
  <c r="L37" i="15"/>
  <c r="K37" i="15"/>
  <c r="J37" i="15"/>
  <c r="I37" i="15"/>
  <c r="H37" i="15"/>
  <c r="G37" i="15"/>
  <c r="F37" i="15"/>
  <c r="M36" i="15"/>
  <c r="L36" i="15"/>
  <c r="K36" i="15"/>
  <c r="J36" i="15"/>
  <c r="I36" i="15"/>
  <c r="H36" i="15"/>
  <c r="G36" i="15"/>
  <c r="F36" i="15"/>
  <c r="M35" i="15"/>
  <c r="L35" i="15"/>
  <c r="K35" i="15"/>
  <c r="J35" i="15"/>
  <c r="I35" i="15"/>
  <c r="H35" i="15"/>
  <c r="G35" i="15"/>
  <c r="F35" i="15"/>
  <c r="M34" i="15"/>
  <c r="L34" i="15"/>
  <c r="K34" i="15"/>
  <c r="J34" i="15"/>
  <c r="I34" i="15"/>
  <c r="H34" i="15"/>
  <c r="G34" i="15"/>
  <c r="F34" i="15"/>
  <c r="M33" i="15"/>
  <c r="L33" i="15"/>
  <c r="K33" i="15"/>
  <c r="J33" i="15"/>
  <c r="I33" i="15"/>
  <c r="H33" i="15"/>
  <c r="G33" i="15"/>
  <c r="F33" i="15"/>
  <c r="M32" i="15"/>
  <c r="L32" i="15"/>
  <c r="K32" i="15"/>
  <c r="J32" i="15"/>
  <c r="I32" i="15"/>
  <c r="H32" i="15"/>
  <c r="G32" i="15"/>
  <c r="F32" i="15"/>
  <c r="Y31" i="15"/>
  <c r="X31" i="15"/>
  <c r="D27" i="15"/>
  <c r="C27" i="15"/>
  <c r="K24" i="15"/>
  <c r="J24" i="15"/>
  <c r="L24" i="15" s="1"/>
  <c r="M24" i="15" s="1"/>
  <c r="K23" i="15"/>
  <c r="J23" i="15"/>
  <c r="L23" i="15" s="1"/>
  <c r="M23" i="15" s="1"/>
  <c r="K22" i="15"/>
  <c r="J22" i="15"/>
  <c r="L22" i="15" s="1"/>
  <c r="M22" i="15" s="1"/>
  <c r="K21" i="15"/>
  <c r="J21" i="15"/>
  <c r="L21" i="15" s="1"/>
  <c r="M21" i="15" s="1"/>
  <c r="K20" i="15"/>
  <c r="J20" i="15"/>
  <c r="L20" i="15" s="1"/>
  <c r="M20" i="15" s="1"/>
  <c r="M19" i="15"/>
  <c r="K19" i="15"/>
  <c r="I19" i="15"/>
  <c r="H19" i="15"/>
  <c r="G19" i="15"/>
  <c r="F19" i="15"/>
  <c r="E19" i="15"/>
  <c r="J19" i="15" s="1"/>
  <c r="K18" i="15"/>
  <c r="J18" i="15"/>
  <c r="K17" i="15"/>
  <c r="J17" i="15"/>
  <c r="K16" i="15"/>
  <c r="J16" i="15"/>
  <c r="K15" i="15"/>
  <c r="J15" i="15"/>
  <c r="K14" i="15"/>
  <c r="J14" i="15"/>
  <c r="K13" i="15"/>
  <c r="J13" i="15"/>
  <c r="K12" i="15"/>
  <c r="J12" i="15"/>
  <c r="K11" i="15"/>
  <c r="J11" i="15"/>
  <c r="K10" i="15"/>
  <c r="J10" i="15"/>
  <c r="K9" i="15"/>
  <c r="J9" i="15"/>
  <c r="K8" i="15"/>
  <c r="J8" i="15"/>
  <c r="K7" i="15"/>
  <c r="J7" i="15"/>
  <c r="K6" i="15"/>
  <c r="J6" i="15"/>
  <c r="A1" i="15"/>
  <c r="D10004" i="4"/>
  <c r="K27" i="15" l="1"/>
  <c r="L7" i="15"/>
  <c r="M7" i="15" s="1"/>
  <c r="L9" i="15"/>
  <c r="M9" i="15" s="1"/>
  <c r="L11" i="15"/>
  <c r="M11" i="15" s="1"/>
  <c r="L13" i="15"/>
  <c r="M13" i="15" s="1"/>
  <c r="L15" i="15"/>
  <c r="M15" i="15" s="1"/>
  <c r="L17" i="15"/>
  <c r="M17" i="15" s="1"/>
  <c r="L44" i="15"/>
  <c r="G53" i="15"/>
  <c r="E55" i="15"/>
  <c r="F53" i="15"/>
  <c r="I44" i="15"/>
  <c r="M44" i="15"/>
  <c r="H44" i="15"/>
  <c r="J44" i="15"/>
  <c r="D45" i="15"/>
  <c r="L45" i="15" s="1"/>
  <c r="J27" i="15"/>
  <c r="L8" i="15"/>
  <c r="M8" i="15" s="1"/>
  <c r="L10" i="15"/>
  <c r="M10" i="15" s="1"/>
  <c r="L12" i="15"/>
  <c r="M12" i="15" s="1"/>
  <c r="L14" i="15"/>
  <c r="M14" i="15" s="1"/>
  <c r="L16" i="15"/>
  <c r="M16" i="15" s="1"/>
  <c r="L18" i="15"/>
  <c r="M18" i="15" s="1"/>
  <c r="L19" i="15"/>
  <c r="L6" i="15"/>
  <c r="N45" i="10"/>
  <c r="A10004" i="4" s="1"/>
  <c r="L55" i="15" l="1"/>
  <c r="C10004" i="4"/>
  <c r="B10004" i="4" s="1"/>
  <c r="J45" i="15"/>
  <c r="J55" i="15" s="1"/>
  <c r="M45" i="15"/>
  <c r="M55" i="15" s="1"/>
  <c r="I45" i="15"/>
  <c r="H45" i="15"/>
  <c r="K45" i="15"/>
  <c r="K55" i="15" s="1"/>
  <c r="M6" i="15"/>
  <c r="L27" i="15"/>
  <c r="G45" i="10"/>
  <c r="F45" i="10"/>
  <c r="D45" i="10"/>
  <c r="M45" i="10" s="1"/>
  <c r="A1" i="10"/>
  <c r="H45" i="10" l="1"/>
  <c r="L45" i="10"/>
  <c r="I45" i="10"/>
  <c r="J45" i="10"/>
  <c r="K45" i="10"/>
  <c r="Y31" i="10"/>
  <c r="X31" i="10"/>
  <c r="K33" i="10" l="1"/>
  <c r="M35" i="10"/>
  <c r="L37" i="10"/>
  <c r="L39" i="10"/>
  <c r="I41" i="10"/>
  <c r="H43" i="10"/>
  <c r="K46" i="10"/>
  <c r="K48" i="10"/>
  <c r="K50" i="10"/>
  <c r="K32" i="10"/>
  <c r="I34" i="10"/>
  <c r="M36" i="10"/>
  <c r="K38" i="10"/>
  <c r="L40" i="10"/>
  <c r="L42" i="10"/>
  <c r="L44" i="10"/>
  <c r="K47" i="10"/>
  <c r="L49" i="10"/>
  <c r="L51" i="10"/>
  <c r="K24" i="10"/>
  <c r="J24" i="10"/>
  <c r="K23" i="10"/>
  <c r="J23" i="10"/>
  <c r="K22" i="10"/>
  <c r="J22" i="10"/>
  <c r="K21" i="10"/>
  <c r="J21" i="10"/>
  <c r="K20" i="10"/>
  <c r="J20" i="10"/>
  <c r="K19" i="10"/>
  <c r="K18" i="10"/>
  <c r="J18" i="10"/>
  <c r="K17" i="10"/>
  <c r="J17" i="10"/>
  <c r="K16" i="10"/>
  <c r="J16" i="10"/>
  <c r="K15" i="10"/>
  <c r="J15" i="10"/>
  <c r="K14" i="10"/>
  <c r="J14" i="10"/>
  <c r="K13" i="10"/>
  <c r="J13" i="10"/>
  <c r="K12" i="10"/>
  <c r="J12" i="10"/>
  <c r="K11" i="10"/>
  <c r="J11" i="10"/>
  <c r="K10" i="10"/>
  <c r="J10" i="10"/>
  <c r="K9" i="10"/>
  <c r="J9" i="10"/>
  <c r="K8" i="10"/>
  <c r="J8" i="10"/>
  <c r="K7" i="10"/>
  <c r="J7" i="10"/>
  <c r="K6" i="10"/>
  <c r="J6" i="10"/>
  <c r="A11" i="4"/>
  <c r="B11" i="4"/>
  <c r="H17" i="12"/>
  <c r="H16" i="12"/>
  <c r="F32" i="10"/>
  <c r="F33" i="10"/>
  <c r="F34" i="10"/>
  <c r="F35" i="10"/>
  <c r="F36" i="10"/>
  <c r="F38" i="10"/>
  <c r="F39" i="10"/>
  <c r="F40" i="10"/>
  <c r="F41" i="10"/>
  <c r="F42" i="10"/>
  <c r="F43" i="10"/>
  <c r="F44" i="10"/>
  <c r="F46" i="10"/>
  <c r="F47" i="10"/>
  <c r="F48" i="10"/>
  <c r="F49" i="10"/>
  <c r="F50" i="10"/>
  <c r="G32" i="10"/>
  <c r="G33" i="10"/>
  <c r="G34" i="10"/>
  <c r="G35" i="10"/>
  <c r="G36" i="10"/>
  <c r="G38" i="10"/>
  <c r="G39" i="10"/>
  <c r="G40" i="10"/>
  <c r="G41" i="10"/>
  <c r="G42" i="10"/>
  <c r="G43" i="10"/>
  <c r="G44" i="10"/>
  <c r="G46" i="10"/>
  <c r="G47" i="10"/>
  <c r="G48" i="10"/>
  <c r="G49" i="10"/>
  <c r="G50" i="10"/>
  <c r="E19" i="10"/>
  <c r="F19" i="10"/>
  <c r="G19" i="10"/>
  <c r="H19" i="10"/>
  <c r="I19" i="10"/>
  <c r="D27" i="10"/>
  <c r="C27" i="10"/>
  <c r="G51" i="10"/>
  <c r="F51" i="10"/>
  <c r="G37" i="10"/>
  <c r="F37" i="10"/>
  <c r="D1" i="14"/>
  <c r="L43" i="10" l="1"/>
  <c r="L20" i="10"/>
  <c r="M44" i="10"/>
  <c r="I48" i="10"/>
  <c r="I32" i="10"/>
  <c r="K44" i="10"/>
  <c r="H41" i="10"/>
  <c r="M42" i="10"/>
  <c r="L34" i="10"/>
  <c r="K35" i="10"/>
  <c r="M34" i="10"/>
  <c r="M41" i="10"/>
  <c r="K36" i="10"/>
  <c r="H35" i="10"/>
  <c r="L41" i="10"/>
  <c r="H34" i="10"/>
  <c r="H36" i="10"/>
  <c r="H44" i="10"/>
  <c r="I35" i="10"/>
  <c r="K41" i="10"/>
  <c r="J34" i="10"/>
  <c r="L36" i="10"/>
  <c r="I44" i="10"/>
  <c r="L33" i="10"/>
  <c r="M33" i="10"/>
  <c r="L35" i="10"/>
  <c r="J41" i="10"/>
  <c r="K34" i="10"/>
  <c r="I36" i="10"/>
  <c r="J44" i="10"/>
  <c r="J49" i="10"/>
  <c r="J35" i="10"/>
  <c r="J36" i="10"/>
  <c r="J43" i="10"/>
  <c r="M40" i="10"/>
  <c r="J33" i="10"/>
  <c r="H49" i="10"/>
  <c r="J50" i="10"/>
  <c r="H40" i="10"/>
  <c r="I33" i="10"/>
  <c r="I43" i="10"/>
  <c r="K49" i="10"/>
  <c r="I40" i="10"/>
  <c r="L50" i="10"/>
  <c r="H33" i="10"/>
  <c r="K43" i="10"/>
  <c r="M49" i="10"/>
  <c r="K40" i="10"/>
  <c r="M50" i="10"/>
  <c r="M47" i="10"/>
  <c r="K39" i="10"/>
  <c r="M38" i="10"/>
  <c r="J37" i="10"/>
  <c r="J51" i="10"/>
  <c r="M37" i="10"/>
  <c r="M43" i="10"/>
  <c r="I49" i="10"/>
  <c r="M51" i="10"/>
  <c r="J40" i="10"/>
  <c r="J42" i="10"/>
  <c r="I46" i="10"/>
  <c r="I50" i="10"/>
  <c r="H39" i="10"/>
  <c r="M39" i="10"/>
  <c r="J47" i="10"/>
  <c r="J38" i="10"/>
  <c r="M46" i="10"/>
  <c r="J39" i="10"/>
  <c r="L47" i="10"/>
  <c r="L38" i="10"/>
  <c r="J46" i="10"/>
  <c r="I39" i="10"/>
  <c r="I47" i="10"/>
  <c r="I38" i="10"/>
  <c r="L46" i="10"/>
  <c r="I37" i="10"/>
  <c r="I51" i="10"/>
  <c r="J32" i="10"/>
  <c r="M32" i="10"/>
  <c r="I42" i="10"/>
  <c r="J48" i="10"/>
  <c r="M48" i="10"/>
  <c r="H37" i="10"/>
  <c r="K37" i="10"/>
  <c r="H47" i="10"/>
  <c r="H51" i="10"/>
  <c r="K51" i="10"/>
  <c r="L32" i="10"/>
  <c r="H38" i="10"/>
  <c r="H42" i="10"/>
  <c r="K42" i="10"/>
  <c r="H46" i="10"/>
  <c r="L48" i="10"/>
  <c r="H50" i="10"/>
  <c r="H32" i="10"/>
  <c r="H48" i="10"/>
  <c r="K27" i="10"/>
  <c r="J19" i="10"/>
  <c r="J27" i="10" s="1"/>
  <c r="L13" i="10"/>
  <c r="L24" i="10"/>
  <c r="L6" i="10"/>
  <c r="L14" i="10"/>
  <c r="L17" i="10"/>
  <c r="L18" i="10"/>
  <c r="L23" i="10"/>
  <c r="L7" i="10"/>
  <c r="L8" i="10"/>
  <c r="L9" i="10"/>
  <c r="L10" i="10"/>
  <c r="L11" i="10"/>
  <c r="L12" i="10"/>
  <c r="L15" i="10"/>
  <c r="L16" i="10"/>
  <c r="L21" i="10"/>
  <c r="L22" i="10"/>
  <c r="J55" i="10" l="1"/>
  <c r="M55" i="10"/>
  <c r="K55" i="10"/>
  <c r="L55" i="10"/>
  <c r="L19" i="10"/>
  <c r="L27" i="10" s="1"/>
  <c r="H55" i="10" l="1"/>
  <c r="H55" i="15"/>
  <c r="I55" i="10"/>
  <c r="I55" i="15"/>
  <c r="O55" i="15" l="1"/>
  <c r="O55" i="10"/>
  <c r="B1" i="12" s="1"/>
  <c r="N55" i="10"/>
  <c r="N55" i="15"/>
</calcChain>
</file>

<file path=xl/comments1.xml><?xml version="1.0" encoding="utf-8"?>
<comments xmlns="http://schemas.openxmlformats.org/spreadsheetml/2006/main">
  <authors>
    <author>John Schuyler</author>
  </authors>
  <commentList>
    <comment ref="E5" authorId="0">
      <text>
        <r>
          <rPr>
            <b/>
            <sz val="8"/>
            <color indexed="81"/>
            <rFont val="Tahoma"/>
            <family val="2"/>
          </rPr>
          <t>Year 1 cash flow from operations if success. The actual project year 1 cashflow if success will be this less the Test and InvYr1 costs.</t>
        </r>
      </text>
    </comment>
    <comment ref="M19" authorId="0">
      <text>
        <r>
          <rPr>
            <b/>
            <sz val="8"/>
            <color indexed="81"/>
            <rFont val="Tahoma"/>
            <family val="2"/>
          </rPr>
          <t>infinity, actually</t>
        </r>
      </text>
    </comment>
    <comment ref="E31" authorId="0">
      <text>
        <r>
          <rPr>
            <b/>
            <sz val="8"/>
            <color indexed="81"/>
            <rFont val="Tahoma"/>
            <family val="2"/>
          </rPr>
          <t>large positive values</t>
        </r>
      </text>
    </comment>
    <comment ref="F31" authorId="0">
      <text>
        <r>
          <rPr>
            <b/>
            <sz val="8"/>
            <color indexed="81"/>
            <rFont val="Tahoma"/>
            <family val="2"/>
          </rPr>
          <t>Share of positive Test amounts for this year.</t>
        </r>
      </text>
    </comment>
    <comment ref="G31" authorId="0">
      <text>
        <r>
          <rPr>
            <b/>
            <sz val="8"/>
            <color indexed="81"/>
            <rFont val="Tahoma"/>
            <family val="2"/>
          </rPr>
          <t>Share of positive Test amounts for this year.</t>
        </r>
      </text>
    </comment>
    <comment ref="C32" authorId="0">
      <text>
        <r>
          <rPr>
            <sz val="9"/>
            <color indexed="81"/>
            <rFont val="Tahoma"/>
            <family val="2"/>
          </rPr>
          <t>A software problem may have been fixed.  At one point, c. 2010, we found that OptQuest would sometimes would not optimize. A workaround was provided by the CB team. The workaround is to constrain at least one decision variable to be positive. We chose W.I. for Project 1 (a good project sure to be included in the portfolio mix.</t>
        </r>
      </text>
    </comment>
    <comment ref="N54" authorId="0">
      <text>
        <r>
          <rPr>
            <b/>
            <sz val="9"/>
            <color indexed="81"/>
            <rFont val="Tahoma"/>
            <family val="2"/>
          </rPr>
          <t>Includes budget penalties but not the constraint penalties.</t>
        </r>
      </text>
    </comment>
    <comment ref="R54" authorId="0">
      <text>
        <r>
          <rPr>
            <b/>
            <sz val="8"/>
            <color indexed="81"/>
            <rFont val="Tahoma"/>
            <family val="2"/>
          </rPr>
          <t>Buy disabling the constraint in OptQuest.</t>
        </r>
      </text>
    </comment>
    <comment ref="O55" authorId="0">
      <text>
        <r>
          <rPr>
            <sz val="10"/>
            <color indexed="81"/>
            <rFont val="Tahoma"/>
            <family val="2"/>
          </rPr>
          <t xml:space="preserve">+ Penalty (a negative, for non-budget constraints)
+ Overrun penalty for Test budget years 1 and 2
+ NCFs for years 1-5+ </t>
        </r>
      </text>
    </comment>
    <comment ref="Q56" authorId="0">
      <text>
        <r>
          <rPr>
            <b/>
            <sz val="8"/>
            <color indexed="81"/>
            <rFont val="Tahoma"/>
            <family val="2"/>
          </rPr>
          <t xml:space="preserve">Corresponds to the exact $16 million </t>
        </r>
        <r>
          <rPr>
            <b/>
            <i/>
            <sz val="8"/>
            <color indexed="81"/>
            <rFont val="Tahoma"/>
            <family val="2"/>
          </rPr>
          <t>EMV</t>
        </r>
        <r>
          <rPr>
            <b/>
            <sz val="8"/>
            <color indexed="81"/>
            <rFont val="Tahoma"/>
            <family val="2"/>
          </rPr>
          <t xml:space="preserve"> calculation in the upper schedule.</t>
        </r>
      </text>
    </comment>
  </commentList>
</comments>
</file>

<file path=xl/comments2.xml><?xml version="1.0" encoding="utf-8"?>
<comments xmlns="http://schemas.openxmlformats.org/spreadsheetml/2006/main">
  <authors>
    <author>John Schuyler</author>
  </authors>
  <commentList>
    <comment ref="E5" authorId="0">
      <text>
        <r>
          <rPr>
            <b/>
            <sz val="8"/>
            <color indexed="81"/>
            <rFont val="Tahoma"/>
            <family val="2"/>
          </rPr>
          <t>Year 1 cash flow from operations if success. The actual project year 1 cashflow if success will be this less the Test and InvYr1 costs.</t>
        </r>
      </text>
    </comment>
    <comment ref="M19" authorId="0">
      <text>
        <r>
          <rPr>
            <b/>
            <sz val="8"/>
            <color indexed="81"/>
            <rFont val="Tahoma"/>
            <family val="2"/>
          </rPr>
          <t>infinity, actually</t>
        </r>
      </text>
    </comment>
    <comment ref="E31" authorId="0">
      <text>
        <r>
          <rPr>
            <b/>
            <sz val="8"/>
            <color indexed="81"/>
            <rFont val="Tahoma"/>
            <family val="2"/>
          </rPr>
          <t>large positive values</t>
        </r>
      </text>
    </comment>
    <comment ref="F31" authorId="0">
      <text>
        <r>
          <rPr>
            <b/>
            <sz val="8"/>
            <color indexed="81"/>
            <rFont val="Tahoma"/>
            <family val="2"/>
          </rPr>
          <t>Share of positive Test amounts for this year.</t>
        </r>
      </text>
    </comment>
    <comment ref="G31" authorId="0">
      <text>
        <r>
          <rPr>
            <b/>
            <sz val="8"/>
            <color indexed="81"/>
            <rFont val="Tahoma"/>
            <family val="2"/>
          </rPr>
          <t>Share of positive Test amounts for this year.</t>
        </r>
      </text>
    </comment>
    <comment ref="C32" authorId="0">
      <text>
        <r>
          <rPr>
            <sz val="9"/>
            <color indexed="81"/>
            <rFont val="Tahoma"/>
            <family val="2"/>
          </rPr>
          <t>A software problem may have been fixed.  At one point, c. 2010, we found that OptQuest would sometimes would not optimize. A workaround was provided by the CB team. The workaround is to constrain at least one decision variable to be positive. We chose W.I. for Project 1 (a good project sure to be included in the portfolio mix.</t>
        </r>
      </text>
    </comment>
    <comment ref="F53" authorId="0">
      <text>
        <r>
          <rPr>
            <b/>
            <sz val="8"/>
            <color indexed="81"/>
            <rFont val="Tahoma"/>
            <family val="2"/>
          </rPr>
          <t>You may use these cells with the Constraints feature of OptQuest or RiskOptimizer.</t>
        </r>
      </text>
    </comment>
    <comment ref="G53" authorId="0">
      <text>
        <r>
          <rPr>
            <b/>
            <sz val="8"/>
            <color indexed="81"/>
            <rFont val="Tahoma"/>
            <family val="2"/>
          </rPr>
          <t>You may use these cells with the Constraints feature of OptQuest or RiskOptimizer.</t>
        </r>
      </text>
    </comment>
    <comment ref="C54" authorId="0">
      <text>
        <r>
          <rPr>
            <b/>
            <sz val="8"/>
            <color indexed="81"/>
            <rFont val="Tahoma"/>
            <family val="2"/>
          </rPr>
          <t>Penalty is 10% of any Test budget overrun.</t>
        </r>
      </text>
    </comment>
    <comment ref="F54" authorId="0">
      <text>
        <r>
          <rPr>
            <b/>
            <sz val="10"/>
            <color indexed="81"/>
            <rFont val="Tahoma"/>
            <family val="2"/>
          </rPr>
          <t>Budget overrun penalties are negatives; treating budget penalties as CFs at the mid-year incurred.</t>
        </r>
      </text>
    </comment>
    <comment ref="N54" authorId="0">
      <text>
        <r>
          <rPr>
            <b/>
            <sz val="9"/>
            <color indexed="81"/>
            <rFont val="Tahoma"/>
            <family val="2"/>
          </rPr>
          <t>Includes budget penalties but not the constraint penalties.</t>
        </r>
      </text>
    </comment>
    <comment ref="E55" authorId="0">
      <text>
        <r>
          <rPr>
            <sz val="8"/>
            <color indexed="81"/>
            <rFont val="Tahoma"/>
            <family val="2"/>
          </rPr>
          <t>The Col. E penalties, where used, are huge negative amounts treated as NPV deductions.</t>
        </r>
      </text>
    </comment>
    <comment ref="O55" authorId="0">
      <text>
        <r>
          <rPr>
            <sz val="10"/>
            <color indexed="81"/>
            <rFont val="Tahoma"/>
            <family val="2"/>
          </rPr>
          <t xml:space="preserve">+ Penalty (a negative, for non-budget constraints)
+ Overrun penalty for Test budget years 1 and 2
+ NCFs for years 1-5+ </t>
        </r>
      </text>
    </comment>
  </commentList>
</comments>
</file>

<file path=xl/comments3.xml><?xml version="1.0" encoding="utf-8"?>
<comments xmlns="http://schemas.openxmlformats.org/spreadsheetml/2006/main">
  <authors>
    <author>John Schuyler</author>
  </authors>
  <commentList>
    <comment ref="E5" authorId="0">
      <text>
        <r>
          <rPr>
            <b/>
            <sz val="8"/>
            <color indexed="81"/>
            <rFont val="Tahoma"/>
            <family val="2"/>
          </rPr>
          <t>Year 1 cash flow from operations if success. The actual project year 1 cashflow if success will be this less the Test and InvYr1 costs.</t>
        </r>
      </text>
    </comment>
    <comment ref="M19" authorId="0">
      <text>
        <r>
          <rPr>
            <b/>
            <sz val="8"/>
            <color indexed="81"/>
            <rFont val="Tahoma"/>
            <family val="2"/>
          </rPr>
          <t>infinity, actually</t>
        </r>
      </text>
    </comment>
    <comment ref="E31" authorId="0">
      <text>
        <r>
          <rPr>
            <b/>
            <sz val="8"/>
            <color indexed="81"/>
            <rFont val="Tahoma"/>
            <family val="2"/>
          </rPr>
          <t>large positive values</t>
        </r>
      </text>
    </comment>
    <comment ref="F31" authorId="0">
      <text>
        <r>
          <rPr>
            <b/>
            <sz val="8"/>
            <color indexed="81"/>
            <rFont val="Tahoma"/>
            <family val="2"/>
          </rPr>
          <t>Share of positive Test amounts for this year.</t>
        </r>
      </text>
    </comment>
    <comment ref="G31" authorId="0">
      <text>
        <r>
          <rPr>
            <b/>
            <sz val="8"/>
            <color indexed="81"/>
            <rFont val="Tahoma"/>
            <family val="2"/>
          </rPr>
          <t>Share of positive Test amounts for this year.</t>
        </r>
      </text>
    </comment>
    <comment ref="C32" authorId="0">
      <text>
        <r>
          <rPr>
            <sz val="9"/>
            <color indexed="81"/>
            <rFont val="Tahoma"/>
            <family val="2"/>
          </rPr>
          <t>A software problem may have been fixed.  At one point, c. 2010, we found that OptQuest would sometimes would not optimize. A workaround was provided by the CB team. The workaround is to constrain at least one decision variable to be positive. We chose W.I. for Project 1 (a good project sure to be included in the portfolio mix.</t>
        </r>
      </text>
    </comment>
    <comment ref="N54" authorId="0">
      <text>
        <r>
          <rPr>
            <b/>
            <sz val="9"/>
            <color indexed="81"/>
            <rFont val="Tahoma"/>
            <family val="2"/>
          </rPr>
          <t>Includes budget penalties but not the constraint penalties.</t>
        </r>
      </text>
    </comment>
    <comment ref="O55" authorId="0">
      <text>
        <r>
          <rPr>
            <sz val="10"/>
            <color indexed="81"/>
            <rFont val="Tahoma"/>
            <family val="2"/>
          </rPr>
          <t xml:space="preserve">+ Penalty (a negative, for non-budget constraints)
+ Overrun penalty for Test budget years 1 and 2
+ NCFs for years 1-5+ </t>
        </r>
      </text>
    </comment>
  </commentList>
</comments>
</file>

<file path=xl/sharedStrings.xml><?xml version="1.0" encoding="utf-8"?>
<sst xmlns="http://schemas.openxmlformats.org/spreadsheetml/2006/main" count="279" uniqueCount="160">
  <si>
    <t>Project</t>
  </si>
  <si>
    <t>InvYr1</t>
  </si>
  <si>
    <t>CoS</t>
  </si>
  <si>
    <t>NCFYr2</t>
  </si>
  <si>
    <t>NCFYr3</t>
  </si>
  <si>
    <t>NCFYr4</t>
  </si>
  <si>
    <t>NCFYr5</t>
  </si>
  <si>
    <t>NCF</t>
  </si>
  <si>
    <t>Test</t>
  </si>
  <si>
    <t>NCFYr1</t>
  </si>
  <si>
    <t>NPV disc</t>
  </si>
  <si>
    <t>Success</t>
  </si>
  <si>
    <t>NPV</t>
  </si>
  <si>
    <t>Failure</t>
  </si>
  <si>
    <t>EMV</t>
  </si>
  <si>
    <t>PI</t>
  </si>
  <si>
    <t>Success cases</t>
  </si>
  <si>
    <t>NCFYr6</t>
  </si>
  <si>
    <t>Penalties</t>
  </si>
  <si>
    <t>Tot NCF</t>
  </si>
  <si>
    <t>Yr Invest</t>
  </si>
  <si>
    <t>W.I.</t>
  </si>
  <si>
    <t>Constraint</t>
  </si>
  <si>
    <t>Year 1</t>
  </si>
  <si>
    <t>Year 2</t>
  </si>
  <si>
    <t>Totals</t>
  </si>
  <si>
    <t>Excess Cap Penalty</t>
  </si>
  <si>
    <t>Annual Test Budget</t>
  </si>
  <si>
    <t>&lt;-------- Penalties (-) ---------&gt;</t>
  </si>
  <si>
    <t>Optimize</t>
  </si>
  <si>
    <t>FindThe</t>
  </si>
  <si>
    <t>Stop Trials</t>
  </si>
  <si>
    <t>Stop Minutes</t>
  </si>
  <si>
    <t>Stop Change</t>
  </si>
  <si>
    <t>Stop Formula</t>
  </si>
  <si>
    <t>Pop. Size</t>
  </si>
  <si>
    <t>UNUSED</t>
  </si>
  <si>
    <t>Up. Display</t>
  </si>
  <si>
    <t>PauseOnErr</t>
  </si>
  <si>
    <t>Graph</t>
  </si>
  <si>
    <t>MACROS</t>
  </si>
  <si>
    <t>Start</t>
  </si>
  <si>
    <t>BeforeCalc</t>
  </si>
  <si>
    <t>AfterCalc</t>
  </si>
  <si>
    <t>EndTrial</t>
  </si>
  <si>
    <t>Finish</t>
  </si>
  <si>
    <t>Seed</t>
  </si>
  <si>
    <t>FORMAT</t>
  </si>
  <si>
    <t>L.FORMULA</t>
  </si>
  <si>
    <t>RISKOPT/obj</t>
  </si>
  <si>
    <t>MaxIter</t>
  </si>
  <si>
    <t>SmartStop</t>
  </si>
  <si>
    <t>SameSeed</t>
  </si>
  <si>
    <t>SampleType</t>
  </si>
  <si>
    <t>MacroBeforeSim</t>
  </si>
  <si>
    <t>MacroAfterSim</t>
  </si>
  <si>
    <t>#Chrom.</t>
  </si>
  <si>
    <t>#Const.</t>
  </si>
  <si>
    <t>Meth+OtherOps</t>
  </si>
  <si>
    <t>Mut.+Op</t>
  </si>
  <si>
    <t>Cross+Op</t>
  </si>
  <si>
    <t>Descr.</t>
  </si>
  <si>
    <t>TimeBlocks</t>
  </si>
  <si>
    <t>Const</t>
  </si>
  <si>
    <t>#Ranges</t>
  </si>
  <si>
    <t>Range</t>
  </si>
  <si>
    <t>Min</t>
  </si>
  <si>
    <t>Max</t>
  </si>
  <si>
    <t>Flags</t>
  </si>
  <si>
    <t>Type</t>
  </si>
  <si>
    <t>Entry M.</t>
  </si>
  <si>
    <t>Form.</t>
  </si>
  <si>
    <t>Description</t>
  </si>
  <si>
    <t>LeftVal</t>
  </si>
  <si>
    <t>LeftOp</t>
  </si>
  <si>
    <t>Ref.</t>
  </si>
  <si>
    <t>RightOp</t>
  </si>
  <si>
    <t>RightVal</t>
  </si>
  <si>
    <t>PenaltyFct</t>
  </si>
  <si>
    <t>ROevaltime</t>
  </si>
  <si>
    <t>ROfunc</t>
  </si>
  <si>
    <t>ROparam</t>
  </si>
  <si>
    <t>ROFUNCEVAL</t>
  </si>
  <si>
    <t>RISKOPT</t>
  </si>
  <si>
    <t>DEVEVAL</t>
  </si>
  <si>
    <t>EVAL</t>
  </si>
  <si>
    <t>Out. Stats</t>
  </si>
  <si>
    <t>Mean</t>
  </si>
  <si>
    <t>StDev</t>
  </si>
  <si>
    <t>Gen.Log</t>
  </si>
  <si>
    <t>recipe</t>
  </si>
  <si>
    <t>True,False,False</t>
  </si>
  <si>
    <t>RECIPE</t>
  </si>
  <si>
    <t>False,False,False</t>
  </si>
  <si>
    <t>Portfolio Modeling Exercise</t>
  </si>
  <si>
    <t>StartOptEquations</t>
  </si>
  <si>
    <t xml:space="preserve">NCFs net of budget penalties </t>
  </si>
  <si>
    <t>Crystal Ball Data</t>
  </si>
  <si>
    <t>Workbook Variables</t>
  </si>
  <si>
    <t>Last Var Column</t>
  </si>
  <si>
    <t xml:space="preserve">    Name:</t>
  </si>
  <si>
    <t xml:space="preserve">    Value:</t>
  </si>
  <si>
    <t>Worksheet Data</t>
  </si>
  <si>
    <t>Last Data Column Used</t>
  </si>
  <si>
    <t>Sheet Ref</t>
  </si>
  <si>
    <t>Sheet Guid</t>
  </si>
  <si>
    <t>Deleted sheet count</t>
  </si>
  <si>
    <t>Last row used</t>
  </si>
  <si>
    <t>Data blocks</t>
  </si>
  <si>
    <t>4ce3a393-fa5e-44ff-89fa-9e06e0c16f97</t>
  </si>
  <si>
    <t>CB_Block_0</t>
  </si>
  <si>
    <t>Decisioneering:7.0.0.0</t>
  </si>
  <si>
    <t>CB_Block_7.0.0.0:1</t>
  </si>
  <si>
    <t>cf3ad97a-84bf-457b-aa74-2c50586ea008</t>
  </si>
  <si>
    <t>CB_Block_7.4.0.0:1</t>
  </si>
  <si>
    <t>Decisioneering:7.4.0.0</t>
  </si>
  <si>
    <t>Project Years</t>
  </si>
  <si>
    <t>Plan Years</t>
  </si>
  <si>
    <t>Decision and Stochastic Variables, and NCF projections</t>
  </si>
  <si>
    <t>㜸〱敤㕣㕤㙣ㅣ搷㜵㥥㔹㜲㤷㍢㑢慥戸ㄶ㘵搹㜲ㅣ㠷戱攵挴〹㠵㡤㈸㕢㠹搵㐰㤱昸愳ㅦ挶㤴㐴㡢㤴ㄴ㈷㜶愸攱敥っ㌹搶捥㉣㌵㌳愴㐴挷慤㤵㌴㘹㥢愶敤㠳晢敢挶㐱搳ㄴ㝤攸㑢ち户愸㔳愷づ㡡戴〵㕡ㄴ㑥搱㠷愰㐰ㅦち戸㘹搱ㄴ㘸㔱〸攸㑢ㅥ〲愴摦㜷敥捣敥散㉥㜷㐸慤敤㤶㉥㜸㙤㥥扤㜳敥捦摣㝢捦戹攷㥣㝢捥ㅤ㘹扡愶㘹㍦㐱攲㉦㔳㍦㌳昷捦㙦〴愱攵㤶愷敡戵㥡㔵〹㥤扡ㄷ㤴㈷㝣摦摣㤸㜵㠲戰てㄵ㜲㡢づ捡㠳散㘲攰㍣㘷攵ㄷ搷㉤㍦㐰愵慣愶攵昳㐶〶攵散㠴㝦愵昸挱㘰慢愱㝥㠰㠵愹挹ぢ㑢捦愲搷昹戰敥㕢㠷㐶㉦慢戶挷挷挷换攳攵㈳挷㡥㝣戴㝣昸搰攸搴㕡㉤㕣昳慤攳㥥戵ㄶ晡㘶敤搰攸摣摡㔲捤愹㍣㘱㙤㉣搴慦㔹摥㜱㙢改昰愳㑢收㘳㡦㡦㍦㜶昴愸㝤散搸攳㐳㜸戵㜶㝥㙡㜲捥户散攰㙤敡㌳换㈱㍦㌶㙤㔵ㅣ捥捤戲㝣挷㕢㉥㑦㑤攲晦挴昸昱昴戱昲晣㡡㘵㠵㝣戵攵㕢㕥挵ちっ㌴ㅣ㜴㈷㠲㘰捤㕤攵攲ㄹ敥㘹㑣戵㘲〶㘱搶㥤戲㙡㌵挳㡤㝢捤扢ㄷ戰㜶㌵㜳㘳挸㥤户扣挰〹㥤㜵㈷摣挸戹ぢ攸愸㕡㜴㉦〵搶㐵搳㕢戶捥㥢慥㤵㜵捦慣㌹搵㝥㤵戴扥て挶㕤㈴〷㈶搳㉦㑦〴敥搴㡡改换㠸〲㉥㑣㑡摤搳㝥愵戵敥㐳摤晢攵搰攵つ散昳攱敥昵㔰㜲搹昴ㅢ㌵挷扡搷㡣㈶摦㍡㠲㡦㜴慦㥦㔸愳搶㌶ㅦ敡摥㐶㤶戲戵戶㍥ㄸ昱户慣㈸㈶㘳攴〸〶〸昲〴㈴愰㔱㈰ㄸ㈴ㄸ〲搰晢晦ㅢ扢㈴搹㤰㐵㤹㐵㌳戳戸㤴㔹慣㘴ㄶ慢㤹㐵㉢戳㘸㘷ㄶ㤷㌳㡢㉢㤹㐵㈷戳昸㙣㘶昱ㅡ敡挴㈹㍦㌰㤰㠹搲捣挵ㄷ㝥昸敦㈷㥦㤹扣昵捡扦ㅣ晣搵㉢搹㘷㠶昶愰搲㤳搱愰愶㝤昳〶㔸慤挹挵㐷捡㠷昹摦搶扢〲㥢挲㍥㙡㝦捣ㅥㅦ慦ㅥ㍤㙣㍥㙡㘶㌹慤ㄴ攲户㌰㑡〹㜵㠷散㉢㡥㔷慤摦㄰摡摤㍦㘹〶㔶㜳攱挶愲戲挹晡㥡㔷つ摥戳㜹攱㝣㘸㠶搶㝤敤㘵捤㑥㍡㥡捤㘳㕢㔹㠱扣敦㠱昶㘶㤷捤摡㥡㌵㜱搳㔱挵敦㙤㉢㜶攷晣晡㔲昷搲搳扥㜵扤㔱摡㌱愲〹〸戵㜵改扢㘳㤶慡㐸㡤㙢㜴㙡愵ㅥ㔸㥥っ㙦捣㥤㜳㉡搷㉣㝦摥愲㐸戴慡㌲搵扢㔹ㄴ敤晡戱ぢㅥ㈶㡡摤㕡㝤㌰㠹戵㑦摤っ戱㤹慤㉡挶扢㙡昹攱挶㠲戹㔴戳昶户㔴㔱敦㐴挱㠱ㄶ昴改㝡㘵㉤㤸慡㝢愱㕦慦戵㤶㑣㔴搷㑤㐸㥡敡戹㝡搵敡敦搷㐴㈸㐰攰昶昵改扡昶攱敥㝢㐱〸㤱㈰㌱㌷昲扤慤㙣㔷扥㠸搹㘱ㄶ㌵㡢㍣㤹㌹戸㐵㘷ㅣ慦挸㤸㤴ㅤ㤸㤸ㄳ昵〷㕦晡挸ㄶ摤㌶㈸昷捥㔶捥㘴㐶愲搹㥦㕡户扣昰慣改㔵㙢㤶㥦慡晤㜴㡥挸ㄸ〶挸摥㠶㐰攸扡㝡㔴㜵晡㑤㝤㈳㝢挳愹㠶㉢戹ㄵ换㔹㕥〹㠱㠳㠶捣攷戹戴ㅤ挹戸ぢ㈸㘳㉦挱〸㐰愱愰攵昶戱㔲慥㠰愴㘵㈹㥤㔲昶㜲㡢㈰㘷扢㤶扤㍣㘴㥦㜶㙡愱愵㠴昲戰つ㡡㈸慤㈶攴㉢㤲㐵㝤戳愲ㄴ挶㍥㝢ち㕣㙡㍡㕥戸搱摣户ㅤ扢㐴㌱搱慥㉣搸㜱戲㠰愲愰㔵ㅥ愴散㌵㌰㑤㥢㌴㐸慦㥣㘰㈲㙥㠳ㄴ捤㡥㥥㕢㤹㡣昵㔳㘴〴敡㈷㤹㤰戵て㜷㤷ㄱ㘴昶㑥㈶㘵愳慥晢㜱㔷㥡㙤㘶换㉢㘹㜶㌷ㄶ捥搸㑦㜰て挱扤〴〷〰昴㝦㠳㠴愳㤴㐳扥㌵ㄹ敦挱戳㜱㍦挱㝢〱㈰㥦っ捡㥣㐸㔴搱㠶摡㡥ㅤ挹㝡㐵搸挹㘲ㄴ㉢㔱㐴换戸㘱㘷ㄶ㕤㈱㜴㘴㜵敥っ㕤摢㉦㍡昶〳摤㜹㌳㌹ㅤ㜲㘴㑡搵攴㕣户愸㥡㕣〸㔶敤㔱㙦扤て㑤㡤㔱㠲昷〳㈸挵㐲㘳㜷㝢搶㍣捤挹㜷㠵㐹愴っ愱ㅥ㤵㝢挴挴㌴晦㔳〴㕣挷搱㘵搷㝥愶㈹㌸㘶扦敢敤攷㐳摤昷㜶㐴昴㌶㥤戹慢㜳攸㉢扡㐳ぢ晡㐱㙣㉦晤㥦扡敡㤷㠳㈸㌶ㅥ㈶昸〰㐰㥢㝥攱挹晢㑥扤〴㘲ㄲ扢〹捡敤愵挷㐵㉣摣㠵㡤㔵㑢戴捦㤰扤㘰晡换㔶〸敦挵捣㌴散攰扡敦㕢㌵ㅣ㘸慢㠲攰搹攵㥥㔶㘴㜰摡慦扢挴敦摡挷挱扢㐲㌱昴昷㘷晡戴㌶晢㌸挵捥㑣昸㥢ㄲ㥣㐳晤晢㘸㜷㈱㤱㘸搴捡㕥㙣㤷㝥戶摣㤵㈴㍤㐸㤲㐷戰慣挶㠷〰㈰㈵昴㝦攸㉡㔱挶㔸敤㤰㔴㙢戵㔶改摤㑢㌹㤹戴昹て㍢攴挸愰㜲搶㑥挲㜷㄰ㄴ摤㜹挷㙤〸㡢㐱㜷捥昲㉢昰㉢㌸㌵慢愰㕣戲ㄴ㌵扢戲攲㕤㈲㉢晡晡㍡捥搲㈹扥㌵攱㤳㌶㈹㤱扡摢㔳ぢ㔳捥攱㑤愶愲ぢ㤲㐲㈵挵㉤搴㤰㐰攴㍣搶摤ㄵ㌱㍤㠸㤸㌲ㄶ捥昸〸挱㘱㠲㜱㠰散摦㐱搲㙣㜷攱ㄹちㅢ㔸愷㍢㝢㜱㔱换㤳っ攲ㅥ晣㕥㔷㘱昵ㄸ㕦㜳㤴攰愳〰㙤收て㥤㡦㈹㡣㈸㈴㑦㌰㈲慤㈵挳扥散㔸㌷挸〳㝢㙣〴㤵愶搶㠲戰敥㌲慡㔴戴愷敢攷敢攱戴ㄳ慣㈲ち㌵㘲㐷㤹㉢㉢㤶〷敥昲㘱晢戴攱敡慢慢㔶搵戰攷敢㙢㄰㙤㌳搳㍢攱㔰㡥昹挱㤶㤴㜳㜹㐶㐷敡敤㙣㡣㉥㜴㌹ㄱ挳搷㑡㑦散戶㍣摦㍣昴つ㌷㔷㜴挱〹㙢搶愰慤㌶ㅤ昳㜹ㅢ慢㠸愸㐱㜵挰㕥㔸昱㉤㙢扡㘸㥦昱㥤㙡捤昱㉣ㄲ〳㌶㈶〳㜵戳搶㌲㈲〴㜳㜵挶晦敡㕥搱㕥昰㑤㉦㔸㌵ㄹ㑣摣搸摢昲㈴㈱㤱慣㍤改㜸〱㕥㈳㔴㘴㝥搸㥥㕦愹摦㐰戴㜶捤昵捥㤸慢挱㡥愰ち㤹㕥㈵㈱㡤㥥搱㌳ㄹ㍤㥦挹昷㑡ㅦㅥ挸㌵敤〸晥晡〹㠴㔶㕡㤶晥昲ㄴ敤㑤扢㍥㡡捦搰㑥攷㤸㠶㄰㌹㙡㈰晢㔲愵㌰㜷慡昱㌸摢ㅣ〳昸攴㤹㑢㌳捤愸摣㕢㡡㔷㘷改攱㑦㤱昱挲ㄶ㡤㈰〸晤㜳㝢ㄴ慢㄰㐷捥挱づ〴挵昹搴捥㝥〵㕢敡㤰晢昶㌴戳愷ㄱ㐵ㅡ戲㘷捤㈵慢㠶㔸戴㙢㠶㝢搴〳捤㔸搷慣〵㔱搹㔴摤㜵㑤戲ㄶ搹㜲扥㘲㤲㠳㈷搶挲晡㌹挷㌳㙣〰攱扦〸㘵摥〴捡扣㈹愸㈱晢㈲挳㠲㤲㘷㕦昵㘵搳㜷挲ㄵ搷愹攴昹挰搰摤㡥攰㐹㙣㜲㑡摥㌸挵㌲㘳戴捤㥡扦〴㤳㉤㈸㠳摣㘵挸㔱㉥ㅤ挹て捥捤攸㌹晣愷昷攸㔸㠲㠰ㄱ㉦愹昱㜱昴㤶㤵㥢ㄱ㄰㌹㤲㙥挷昷㉦㙥扦〰㡣昲换㤱敡㈹㉣〲㡦㘰㐲挸搳扤㥤戳㉦㜹㑥〸敡㤱㘲愷㥤㜰㍡〰挹〱㤰㤵攳敤㝤㐲搵㐴愳戱㠶㔶㜸㕦㘷㔱㡢㥡㜸愰戳㍣愹㌷づ㙥㔲慣㌴㑡㐲㤱㙣㔵㐹㌴换㈶㘳摣㐹慡㐶ㄷ挵ㅤ㙢ㅢ㍤捤㙤摡㕣㜷㑡㤱户愰㤸㠴㘷㌴攳戸㌰ち㠲扣攴づ攸㈸晡敢搳搹㈳ㄱ慤愱つ㔰愰㥥㔲戸㘲ㄴづ㥣挱㤵㤳慡㔵㠸㥥戰扦昷㐴搹ぢ㙢㘱㑢㠹㜹㜳㈴㉡㤹愸搵㉥㜸戰ㄲ㉡愶㕦摤㈱㕢ㅡ㜳㔳ㅡ㐶㜶㘷慦摡㕦㉤㙦㘲㈳㐶摢㤰㈱㤱ㄴ㍦㌰戶㈱㌶㔷㈲㥡㑡敢慣挸愵㙥愰昳㝣㍡㘷㤹㥥㔰㘰㍥慣㑥㕢敢㘲㠶㌵㉤昹ㄱ㘹搰㌸㉤㡡ㅣ㌵散㠹愵〰㉡㍤愴ㅣ㡦㜲戲挱つ晢㈲摤㔲戸挰〰戱ㅢ攵收㉡㈱挲扡㡤づ㜸㌲搸㌹搴挱㡡愸戰〹慤㌳㑡搰㕣ち攳戶㑥㠲㝢愷㐷㡡㐲㤰摡㤲晥敢㠴晥摢㉦㌱晤挱〹㉤捥㐴㥢㠸愱慥ㄴ敢〱挴㑤㐶㈵戹㡢㐶攲㘰戹㤲㙣㈲戴㠶㘲ㅣ㑤㡣㈲㑤㍥㍦挴つㅥ挶戱㠶戹㙤㙡戸攳ㄶ㍡搰愶戵㡤㍤昶㡣㔷愹慤㔵㉤㔱挵戱慣ㄶ㡤扣㈳攸㈵搷晦搴㙥㑡㔹㤷㘸㔱㘶㜰㤴攲㤴㐹愴摥敤㙥攳ㄳ㘸㉥㐲づ㝤㈸搹挶攰㘳㡡㕢㑥㠲㘱ㅤ㜷ㄴ㘸ㅦ敥㙤㕥㕥㤰㡢㜳㄰㘹ㅤ㈸捡戲㔹摣挵㙢㐴㤰㘵户㈵慡捤搶㘷敢戴搹ㄳ愸戳㡥㐲敤〸ㅡ㘱㥥㑡攰攵㜲㌰㐶㝡摣ㅤ散㐴扢ㅤ㐵㜶㙦扦㈰㡦摡敤ㄳ㤱昱愱㌳扥换㔳㤰㠶㔵挵㐶愲挱㥤㘹㕡摤㍡㈳扦戴扣㡤㤳〰㍡㐳挰㌴㘸㔱㔳ㄹ㌸㤳挸㙦㙤攰㌰ㄸ㤹ㄲㅤ㑤〶㔲ㄹ愳ㅣ㠱挳ㅥ㐴挳㙥攲㐱㝡愱づ㈵ㄴ敥㤳㑢㘱昱扤挴㌱ㄷ㐷愰扡扦扦つ㌹㘷㠶戸晡攲ㅤ㘸㐳㑦㔴慢㌴㜷攱㥦摢ㄱ㔴挵戵つ㘵㡥敥㙢扢㤰㈵㜳愲㝤昷㔰㕢㐱㜴㔱昰挸㜴昹慣ㄹ㔶㔶收挳つ㜵㘹慢㐷㤶搰戳摦㠱㍦㘲搳户搳㘶敥昷㜸〹㜵㥤㙢㕦戸收搵㙦㜸㌲慥㙣挰ㅢ㝦戴㘲㡤㠱〱づ戲愰晤〴晦㐹捡㘸搹搷搱攳㜶㠶捤づ㥡づㄲ昶㈳愹㘰㥣挲㉦慤㥤㔱晣愶昰ち散昷挶慤〱昲捡扥㌶㕥ㄱ㘱戰换㉣摥昲摢挵㉣㥡晥㙤㤰㤶っ〳㠲挷ㄷ㐴㌲㥡晥ㅡㅥ㐸㜴搰〰㠴㌳捥ㄲ㠲㝣敦挷㙦ち昹㐴愰㐷搷㍣㜸㈹攴晦て愵攲㕤扤改戶晡摦搸搴摦〲㌱㠴㑣愰㐹㘳㕦敡慦戶㤲改㠹㠸㑣っ捡摥㔱昸㥢㌳搸㍤㜶扥攳㔷㝣晦て㡦㥤攷㐰㘱㈶戱捣㄰㘰㍢㠸㝣挳㌰挸㜴ㄸ〶て愳㔸っ㠳昳㙣挳搸扤㌲っ㈲捦挷ㅣ㄰㕢ㅢ〶㡣攸愵㤸㝦㠹〰㙢挲㤹挱㜳搷㝥㤷㕥戱戳戸㙡㙢〵㠸攲㐳㔵〵㔳昰㐳摤搳㠹㥥㌳㝤搳㍤㈰昸㌳扥〵ㄵ收㉦攰敥戶㌴㘱㡢晢㌶㉤㤱㐶㥢㜸㈸㘲摦晡慥ㄷ㘵㝢㌷搶㐱㈹㤵㤴搳㕥捦敢戹户攰ㅦ搱㜹㕡搰㍥户敦㥢㘷晥昹戹㉦㥥攰ㅤ戵㠸㔷戳っち昷ㄲ愸愷〵㠱㔰㙥攲㝡挸摤晣ㄴ攷ㅣ㍥㑡㜲㔶㙢搶愴改㡢敤ㄳㄸ㙥㥣㔵㡣㤷㘰㑣挵㝣㍢挱戰挴㙤〷㘵㔸㤶摢㥣㥣昲㈹㤳㌸〶换㠹㠱㡢㈷㉦づㄶ敡㕤搵㔶㡦㌶㘶昶て愱㜸敥㜰㈰慤戶㈱捦㥡㑣扡晥捤㔸戳㈹㠴愶ㅤ挵昹㐳ㅤ㈰昵㌱攰㘲㈹㠵愸〳㌹㈴㜹㝣攱㌵〰㤱㔲昳挸㘴换〰㈹昱戴昶挰㉥扤〰扢㐲挰㙡㕣昵敢昱戳ㄵ慣㈲愸ㄸ㝢攰㝢㍤挷昲搰ㅦ慢㈶〶㘸攵㈴戲㠰㡣ㅣ㔹㠸㘰挴㔶戰㤷㤰㠹㔳㜶ㅣ戹㙤㍢愱昸㤲愲慢挲㙤㙡㘳㘷㕤㝡搸ち敥㈹㙦つ昷㍤愰㘷㜲愲㌰扣扤㐴攳ㄸ㉡㤱㌹㔵戵愰㔰㠴挳㉡摢㘸㌴ㄸㄵ㐱㘷㜹〷㜰ㄶ㐵挸㡦摦〶戱㝣慣搹昵摤敤㈵搴㜱摥〰㈶挸㍦搸㕦て愴㙣㙣扣㤵㍢〶ㄲ㜶㕢戵昲敡㐲昸㘵㌴攱愴㌵摤㘸㘶攵㔹㘷㘴㍡摥㔹㝤㥤晡㥦㌱㙢搹㔹㔷搸㥡挱敢ㄶ晤晦ㄴ㄰㕢敡㝦㥤ㄱ㌷㈱搹愷愳っㅦ戲㡣㥡㙣ㄹ愸攱㡡挰㥦㡤㤰㡤ㅣ㠷つ挹㌲搰慤㜲昳昸㕣㔵ㄵ㡢〴㠷户慢扦晤㐲㐴愳㉤㙤摢挱慥〲昰ㄸ㠷昴晢㄰㐱㕤摢㜳搰㥤㘷摡摣搳㐰敦㍢攷㔴晣㝡㔰户挳搱㜹㠴㝡㐷昹戵㤹つ㥢㘷㐲晦扤㜶愱昶㄰㔶㘲攸戳㘸㜳晥〲〴昶㜹㉢㝣扢㈲㤰㡣㈷㙣㉦㝥挱㉦㡦㑡㠹愰ㄲ戵㐳㜰㤷晤攴㥡㔹挳挷慡ㄷ攰攱っ㠹摡ㄱ捡㑥昹㤹摢敦㘵㜰改㜰㌳敢〹㜸㠱慣㕡ㄹ㈱㌱㤹挲㘷㥥攱扡戶慦㐱㙢摤㘸㙥〱㙢昶收㘹㉢㘴㝦ㄷ㌴摤摥㕢㕡㔹㠶敦攴㌷挸〵攳㉡㈱㡥搱㥦挰敦昶摤戲散㙤〴㝣ㅥ㝤挲㑤昷搷㔸つ㑥戳㙤挴扣㑤㌴搵㑦ㄲ攰捦㔸㡡㌲㝣搰改摢攳㔶搴扦㠶㘹㜱〳㈰慦攵慡〰摤戹晡慢㥢㜱戵㑥摦㡥昴て搶搷㘸户㠹敤㐶㤷㠱㘰㤷㤳㔸㥥㔰〵扢㤲挴昲㜰㐲㍥㉥攸扦㠹㌷㜰㥤搵㝡㍤㑢ㅣづ㉢㜲〸㐱摥戸〶㄰㈷㥤㠷㄰㤹挱慦愱㐱㘳〶㉥戰摤㘷昰攲愶㌳愰昹㈰愳慡挷㥤攳户ㄴ慢ㅦ㘳ㄵ㑦挶㜵〲㥦㈰㘰㘱慣㠵㠶㈹㔸㈹慤㜲㉡㈴昱摡〹攴㤱晥㍥晡㝤昳挴昷摥㘰晡捦ㄳ扡㠸㔲ㄴㄹ愱搴㔰㐰愷㈸㤵㔹㝣㈵㌹㡢㜵㘰扢捦攲换㥢捤愲㐴㈹㕢挲㥦㜱ㄳ愰㌸慣㕦挵㡦捣㙡㈳捡昰㐱㌷㘳散㜳挸挴愹㐴搶㤰戶㥦㐳愶㌸㕣㈲㈹攵昹㜹㘴㡣㥦㈶昸ㄹ㠲ㄷ〸㙥ㄱ㝣ㅥ愰㔸㈸㤱扡㔲昱ぢ㐴晥㉣挱ㄷ〹扥㐴昰㜳〴㍦て㠰㡡㈴戸㔴晣〵㈲扦㑣昰㡢〴㕦㈱昸㈵㠲㕦〶㈸ㄶ㜴ㄲ㕤㠶晤㉢㔱㠶て㈵㔲㥥捤㡢愵ㄲ㠹愴戲搹㔵㘴㔳扥㔰ㄲ㤳㡦㌷㍡昳愸㤷㔳㕥攵㥣㔲昴㜹㌷㜲㈷敦〸㜱ㄷ〵〲扡㙡愹㕣㡦㔷ㄵ昴敢㌱愷㥣㍤ㅢ㌹昳戴㑣ㄴ㍣〳愷㑡㤴㐶㈷㘷㜳㈱昵搵戸昲㉢慦㌶㝤㑣㈸㐰〲㍢慢捡摣〱㔲戹ㅥ㔷㍥㠲㑦换愴づ㝡㔶改捤戸㌲㜷㡡㔴昶攲捡晦㜱攴㐰愳㜲扣㌱㔴捦㈵敥㡡ㄲ晥㡡愵㉣ㄹ㌸挵㤲㤷戳㑤攲㡢㜳扡っ戲㌶慤㠳㐱㕢愱愹ㄷ㈴ㅣ㕥ㄳ晢㘰〸ㄷ㕣㝣㝣昳㍤㡢晢㕡戸搶〲ㄵ愲晥改㠷ㄹ摣攳㥡㌶㐳ㄳ㥦㜴慦㈳㠰敥ㅢ昲挴挶㌹晢㠲て挴㠰㍤ㄳ攰挴㔸摤㔱摣〲㘳愷㕦㉤昵ㄶ㠱㠶ㄴ挳戸戹ㅥ㜱攰㉦挳㝢㌱扤愹㐶〹ㄶ昵敢戵㤸挸摡慤㈶晢ㄸ扦づ攲㐰㠴〳㌲㘳晣〶愰ち㉥敤㈳愲㐴搹㐴昱㘹晣ㄶ㐰戱慦㐴愹愴戸㐰愷㈸㈲㈷攴㕥〲ㄸ㡥晦改㡤搱㜵昱〷㘵㜴㍢㝥㕤㤲愷㡣慦戲挱换〰㝤㜰㐶敢戲㑣戸㙡㘱㝣つ㤸挴㙢戳ㄴ㙢ㅦ敦㙥㙦昳㌸ㅤ晦㜳〰〸㤲戶㝣昷㝦ち摦昱㙦戰攳㍥晣㌳㈶㔹㌹ㅣ昴㘷㝥慡户扥挸㙡戴敢攵捦挴㠴摥㐲㍦㕣攲愶㥤捡ㅥ㐵㠹敡ㄴ摥㥣慥㝥ㄵ晤昳ㅤ㌴晢ぢ㍡挵戹愰ㄷ㈳昴㝥㐱㔳挰ぢ晡戳ㄱ㥡昷㈶ち晡慤ㄸ晤㑣㠴㝥㐴搰㥦㡦搱㑦㐷㘸扡㙡ち晡ㄷ㘲昴㘷㈲戴ㅡ〹戵㠳昴晤改〸慤㐶㐲㝤㈱攸愷㈲戴ㅡ挹㤷㘲昴愷㈲戴ㅡ〹㜵㡡搴扥ㄲ愱搵㐸愸㘵〴㝤㌹㐲慢㤱㔰搹〸晡㔲㠴㔶㈳愱晡ㄱ昴㐲㠴㔶㈳愱㐲ㄲ昴㝣㠴㔶㈳愱㡡ㄲ昴挵〸慤㐶㐲愵㈵攸㈷㈳戴ㅡ〹搵㤸愰攷㈲戴㡣愴㐴㙤㈶㡣晥ち㌲挵扥㉣昷挵戶㌷㈸㘹摢愳〹昸㐷㘸慡㜳搷戱て攳㡦愳っㅦ㜴㙥㌹ㄹ改㙣㌴搲ㄳ慣昲㈷㉣攲㌶攲〸㡤㔷昹挴摤㈳捤扦ㄵ㘵愴㌹㈷㈲捤愱㕡㠴戱愴昹㙢慣㈲㉦㐵挶昸㌶㐰㥣㑡㝣戹㉣挱㥦㈱㔳散ㅢ收㥢慥攰㉦㜳㔳慦㕣慤㕥扤晡愳攱晥搱晢晡㍦㜵㜲攸愵㌷晦昶〷㉦㝥晦改攳㍦晣昱换㉦㝦晦㕦㕦㝣攳挷慦㉦ㅤ晦敢㙦㝣攳慦㍥昹㍢㙦晣㘰慦晤昵捣慢㍦㥡晤晡昳攳搷㥥扦㙥㕦晡昰㤹攷㥦㝡昶挹昱戹扢挶晡晡〶〶㍥㌸昲㌷昷㍥㔲扡㜵晤㑦昵敦晥攳㍤㥥㉥㠳挷ぢ㡣搷〱㘴捣昸㉤㜱ㄲ㌲㡣敦㈰㠳㘱㜰挴敦攴㌰㑡㕣㠴㐸愶㜱收戲㘶㤳搱㥡㑤〲㤱搷戵ㄲ㐷挸㍡挶㥦〳挰㜸攳搸愴攲挹搶㡡㔹㤶愷摣㘹㙥ち昶㍣㝢ㄳ晦〶㐵㝣愷㡦攳慥攸昶挷㔸愳捥摥〶愶攱摡搸搳㐰㠹户攲㑥扤ㅢ㔸㘶慥戴昶㘰㜷昱㐸摦㐹慣㠳昲晡戶㉢㐶ㅥ㡥敦戲㜷㈴摤㘸攴攴㌱换挷㙤㜴㐶愶攸㜱㘳晤〵㕦㉢〰ㄹ攳㉦〱攲㔴攲㠳㈲昸攰晦〰挶摤戶㜰</t>
  </si>
  <si>
    <t>㜸〱敤㕣㙢㙣ㅣ搷㜵㥥㔹㜲㤷㍢㑢慥戸ㄶ㘵挹㜲㙣㠷昱㈳戱㐳㘱㈳捡㔶㘲㌵㔰㘴㍥昴戲㈹㠹ㄶ㈹㈹㑥㥣㔰挳摤ㄹ㜱慣㥤㔹㙡㘶㤶ㄲㅤ户㜶搲戴㑤搲晣㑡搲㠷㔳㈳㑦昴㐷晦攴㠱戴㑥㥣〷㡡〲〵㔲ㄴ㑥搱〲㐱㠰晥㈸攰〶㐵晢愳て〸攸㥦晣㌰㤰㝥摦戹㌳扢戳扢摣㈱戵戶㕢扡攰㤵㜹昶捥戹㡦戹昷㥥㜳捦㌹昷㥣㍢搶㜴㑤搳㝥㡤挴㕦愶㐱㘶敥㕡㔸て㐲换㉤捦搴㙢㌵慢ㄲ㍡㜵㉦㈸㑦昹扥戹㍥攷〴攱〰㉡攴㤶ㅣ㤴〷搹愵挰㜹搶捡㉦慤㔹㝥㠰㑡㔹㑤换攷㡤っ捡搹〹晦㑡昱㠳挱㔶㈳㠳〰㡢㌳搳攷㤶㥦㐱慦ぢ㘱摤户づ㡣㕦㔴㙤㡦㑥㑥㤶㈷换㠷㡥ㅣ㝡㝦昹攰㠱昱㤹㐶㉤㙣昸搶㔱捦㙡㠴扥㔹㍢㌰㍥摦㔸慥㌹㤵㈷慣昵挵晡㔵换㍢㙡㉤ㅦ㝣㜸搹㝣攴搱挹㐷づㅦ戶㡦ㅣ㜹㜴〴慦搶捥捥㑣捦晢㤶ㅤ扣㐹㝤㘶㌹攴㐷㘶慤㡡挳戹㔹㤶敦㜸㔷捡㌳搳昸㉦㌱㝥㍣㝤愰扣戰㘲㔹㈱㕦㙤昹㤶㔷戱〲〳つ㠷摤愹㈰㘸戸慢㕣㍣挳㍤㠱愹㔶捣㈰捣扡㌳㔶慤㘶戸㜱慦㜹昷ㅣ搶慥㘶慥㡦戸ぢ㤶ㄷ㌸愱戳收㠴敢㌹㜷ㄱㅤ㔵㡢敥㠵挰㍡㙦㝡㔷慣戳愶㙢㘵摤㤳つ愷㍡愸㤲㌶昰㥥戸㡢攴挰㘴晡攵愹挰㥤㔹㌱㝤ㄹ㔱挰㠵㐹愹㝢挲慦戴搷扤慦㜷扦ㅣ扡扣㠱㝤㍥搰扢ㅥ㑡㉥㥡㝥戳收㐴敦㥡搱攴摢㐷昰扥摥昵ㄳ㙢搴摥收愱摥㙤㘴㈹摢㙢敢挳ㄱ㝦换㡡㘲㌲㐶㡥㘰㠸㈰㑦㐰〲ㅡ〵㠲㘱㠲ㄱ〰㝤昰扦戱㑢㤲つ㔹㤴㔹㌲㌳㑢换㤹愵㑡㘶愹㥡㔹戲㌲㑢㜶㘶改㑡㘶㘹㈵戳攴㘴㤶㥥挹㉣㕤㐵㥤㌸攵㠷㠶㌲㔱晡㔱昰捤扢㝦㕡戹㝢敥㤵㝦㜸昲㍦㝦昱昵㉦扤㍥戲ぢ㤵㥥㡣〶㌵敢㥢搷挱㙡㉤㉥㍥㔴㍥挸㝦㥢敦ち㙣ち晢戰晤〱㝢㜲戲㝡昸愰昹戰㤹攵戴㔲㠸摦挶㈸㈵搴ㅤ戱㉦㌹㕥戵㝥㕤㘸㜷搷戴ㄹ㔸慤㠵㥢㠸捡愶敢つ慦ㅡ扣㘳攳挲㠵搰っ慤㍢㍢换㕡㥤㜴㌵㕢挰戶戲〲㜹摦㍤㥤捤㉥㥡戵㠶㌵㜵挳㔱挵㜷㜷ㄴ扢昳㝥㝤戹㜷改〹摦扡搶㉣敤ㅡ搱ㄴ㠴摡㥡昴摤㌵㑢㔵愴挶㌵㍥戳㔲て㉣㑦㠶㌷攱捥㍢㤵慢㤶扦㘰㔱㈴㕡㔵㤹敡敤㉣㡡㜶晤挴㌹てㄳ挵㙥慤摥㥢挴摡挷㙦㠴搸捣㔶ㄵ攳㕤戵晣㜰㝤搱㕣慥㔹㝢摢慡愸㜷愲㘰㝦ㅢ晡㐴扤搲〸㘶敡㕥攸搷㙢敤㈵㔳搵㌵ㄳ㤲愶㝡愶㕥戵〶〷㌵ㄱち㄰戸〳〳扡慥扤户昷㕥㄰㐲㈴㐸捣㡤㝣㐷㍢摢㤵捦㘳㜶㤸㐵捤㈲㑦㘶敥摦愴㌳㡥㔷㘴㑣捡づ㑣捣㠹晡㠳㉦㝤㜰㤳㙥㥢㤴㝢㙢㉢㘷㌲㘳搱散㡦慦㔹㕥㜸捡昴慡㌵换㑦搵㝥㍡㐷㘴㡣〲㘴㙦㐲㈰昴㕣㍤慡㍡晤㠶扥㥥扤敥㔴挳㤵摣㡡攵㕣㔹〹㠱㠳㠶捣攷戹戴㕤挹戸つ㈸㘳㌷挱ㄸ㐰愱愰攵昶戰㔲慥㠰愴㘵㈹㥤㔲昶㜲㥢㈰㘷扢戶扤㍣㘲㥦㜰㙡愱愵㠴昲愸つ㡡㈸慤㈶攴㉢㤲㐵㝤戳愲ㄴ挶ㅥ㝢〶㕣㙡㍡㕥戸摥摡户㕤扢㐴㌱搱㡥㉣搸㜶戲㠰愲愰㕤ㅥ愴散㌵㌰㑤㠷㌴㐸慦㥣㘰㈲㙥㠳ㄴ捤㡥㥥摢㤹㡣昵㔳㘴〴敡㈷㤹㤰戵て昶㤶ㄱ㘴昶㙥㈶㘵愳㥥晢㜱㐷㥡㙤㘴换㉢㘹㜶㍢ㄶ捥搸㑢戰㡦攰づ㠲晤〰晡扦㐲挲㔱捡㈱摦㥥㡣㜷攰搹戸㡢攰㙥〰挸㈷㠳㌲㈷ㄲ㔵戴愱戶㘲㐷戲㕥ㄱ㜶戲ㄸ挵㑡ㄴ搱㌲㙥摡㤹㐵㔷〸ㅤ㔹㥤摢㐳搷づ㡡㡥㝤㜷㙦摥㑣㑥㠷ㅣ㤹㔲㌵㌹搷㑤慡㈶ㄷ㠲㔵晢搴㕢敦㐴㔳㘳㥣攰㕤〰㑡戱搰搸摤㥡㌵㑦㜳昲㙤㘱ㄲ㈹㐳愸㑦攵ㅥ㌱㌱捤晦ㄴ〱搷㜵㜴搹戱㥦㘹ち㑥搸㙦㝢晢昹㐰敦扤ㅤㄱ扤㐳㘷敥攸ㅣ晡㡡㙥搱㠲扥ㄷ摢㑢晦愷㥥晡攵㝥ㄴㅢて㄰扣ㅢ愰㐳扦昰攴㝤慢㕥〲㌱㠹摤〴攵㜶搳攳㈲ㄶ敥攲晡慡㈵摡㘷挴㕥㌴晤㉢㔶〸敦挵改㔹搸挱㜵摦户㙡㌸搰㔶〵挱戳换扥㜶㘴㜰挲慦扢挴敦搸挷挱摢㐲㌱っづ㘶〶戴づ晢㌸挵捥㑣昸㥢ㄲ㥣㐳晤晢㜰㙦㈱㤱㘸搴捥㕥㙣㤷㝥戶摣㤱㈴㝤㐸㤲〷戱慣挶㐳〰㤰ㄲ晡㉦㝡㑡㤴〹㔶㍢㈰搵摡慤㔵㝡昷㔲㑥㈶ㅤ晥挳㉥㌹㌲慣㥣戵搳昰ㅤ〴㐵㜷挱㜱㥢挲㘲搸㥤户晣ち晣ち㑥捤㉡㈸㤷㉣㐵捤㡥慣㜸㥢挸㡡㠱㠱慥戳㜴㡡㙦㑤昸愴㐳㑡愴敥昶搴挲㤴㜳㜸㡢愹攸㠲愴㔰㐹㜱ぢ㌵㈵㄰㌹㡦㜵㜷㐴㑣ㅦ㈲愶㡣㠵㌳摥㐷㜰㤰㘰ㄲ㈰晢㜷㤰㌴㕢㕤㜸㠶挲㠶搶攸捥㕥㕡搲昲㈴㠳戸〷㝦搶㔳㔸㍤挲搷ㅣ㈶㜸㍦㐰㠷昹㐳攷㘳ち㈳ち挹ㄳ㡣㐸㙢挹戰㉦㍡搶㜵昲挰㉥ㅢ㐱愵㤹㐶㄰搶㕤㐶㤵㡡昶㙣晤㙣㍤㥣㜵㠲㔵㐴愱挶散㈸㜳㘹挵昲挰㕤㍥㙣㥦づ㕣㝤㜵搵慡ㅡ昶㐲扤〱搱㜶㝡㜶㍢ㅣ捡㌱㍦搸㤲㜲㉥捦攸㐸晤㥤㡤搱㠵㉥㈷㘲昸㕡改㠹摤㤲攷㥢㠷扥搱搶㡡㉥㍡㘱捤ㅡ戶搵愶㘳㍥㙦㘳ㄵㄱ㌵愸づ搹㡢㉢扥㘵捤ㄶ敤㤳扥㔳慤㌹㥥㐵㘲挰挶㘴愰㙥捥扡㠲〸挱㝣㥤昱扦扡㔷戴ㄷ㝤搳ぢ㔶㑤〶ㄳ搷㜷户㍤㐹㐸㈴㙢㑦㍢㕥㠰搷〸ㄵ㤹ㅦ戵ㄷ㔶敡搷ㄱ慤㙤戸摥㐹㜳㌵搸ㄶ㔴㈱搳慢㈴愴搱㌳㝡㈶愳攷㌳昹㝥改挳〳戹愶ㅤ挲摦㈰㠱搰㑡换搲㕦㥥愲扤㘹搷㐷昱ㄹ摡改ㅣ搳〸㈲㐷㑤攴㐰慡ㄴ收㑥㌵ㅥ㘵㥢㈳〰㡦㥦扣㜰扡ㄵ㤵㝢㐳昱敡㉣㍤晣㈹㌲㕥搸愲ㄹ〴愱㝦㙥㤷㘲ㄵ攲挸㌹搸㠱愰㌸㥦㍡搹慦㘰㑢ㅤ㜲摦慥㔶昶〴愲㐸㈳昶㥣戹㙣搵㄰㡢㜶捤㜰㤷㝡愰ㄹ敢㥡戵㈰㉡㥢愹扢慥㐹搶㈲㕢㉥㔴㑣㜲昰㔴㈳慣㥦㜱㍣挳〶㄰晥㡢㔰收つ愰捣ㅢ㠲ㅡ戱捦㌳㉣㈸㜹昶㔵扦㘲晡㑥戸攲㍡㤵㍣ㅦㄸ扡摢ㄶ㍣㠹㑤㑥挹ㅢ愷㔸㘶㡣㜷㔸昳ㄷ㘰戲〵㘵㤰扢っ㌹捡愵㈳昹挱戹ㄹ㍤㠷㝦㝡㥦㡥㈵〸ㄸ昱㤲ㅡㅦ㐴㙦㔹戹ㄹ〱㤱㈳改㘶㝣晦攲收昳挰㈸扦ㅣ愹㥥挲㈲昰〸㈶㠴㍣摤摢㌹晢㠲攷㠴愰ㅥ㈹㜶挲〹㘷〳㤰ㅣ〰㔹㌹摥摥㈹㔴㑤㌴㥡㘸㙡㠵㜷㜶ㄷ戵愹㠹㝢扡换㤳㝡攳晥つ㡡㤵㐶㐹㈸㤲捤㉡㠹㘶搹㘰㡣摢㐹搵攸愲戸㘳㙤愳愷戹㑤㕢敢㑥㈹昲〶ㄴ㤳昰㡣㘶ㅣㄵ㐶㐱㤰㤷摣〱ㅤ㐵㝦㝤㍡㝢㈴愲㌵戴〱ち搴㔳ち㔷㡣挲㠱愷㜱攵愴㙡ㄵ愲㈷散敦㕤㔱昶㕣㈳㙣㉢㌱㙦㡣㐵㈵㔳戵摡㌹て㔶㐲挵昴慢摢㘴㑢㘳㙥㑡挳挸敥散㔷晢慢攵㑤㙣挴㘸ㅢ㌲㈴㤲攲〷挶㌶挴收㑡㐴㔳㘹㥤ㄵ戹搴㑤㜴㥥㑦㘷㉣搳ㄳち㉣㠴搵㔹㙢㑤捣戰㤶㈵㍦㈶つ㥡愷㐵㤱愳㠶㍤戵ㅣ㐰愵㠷㤴攳㔱㑥㌶戸㘱㥦愷㕢ちㄷㄸ㈰㜶愳摣㝣㈵㐴㔸户搹〱㑦〶摢㠷㍡㔸ㄱㄵ㌶愱㜵㐶〹㥡㑢㘱摣昶㐹㜰敦昴㐹㔱〸㔲㕢搲㝦ㅤ搳扦晣㈲搳㥦ㅤ搳攲㑣戴㠹ㄸ敡㑡戱ㅥ㐰摣㘴㔴㤲扢㘸㉣づ㤶㉢挹㈶㐲㙢㈴挶搱挴㈸搲攴昳㐳摣攰㘱ㅣ㙢㤴摢愶㠶㍢㙥愱〳㙤㕡㕢摦㘵㥦昶㉡戵㐶搵ㄲ㔵ㅣ换㙡搱挸摢㠲㕥㜲晤㑦敤愶㤴㜵㠹ㄶ攵㌴㡥㔲㥣㌲㠹搴扦摤㙤㝣〸捤㐵挸愱て㈵摢ㄸ㝣㑣㜱换㐹㌰慣敢㡥〲敤挳摤慤换ぢ㜲㜱づ㈲慤ぢ㐵㔹㌶㠷扢㜸捤〸戲散戶㐴戵戹晡㕣㥤㌶㝢〲㜵捡㔱愸㙤㐱㈳捣㔳〹扣㕣づ挶㐸㥦扢㠳㥤㘸㌷愳挸敥捤攷攵㔱扢㜹㉣㌲㍥㜴挶㜷㜹ち搲戰慡搸㐸㌴戸㌳㉤慢㕢㘷攴㤷㤶户昱ㄸ㠰捥㄰㌰つ㕡搴㔴〶捥㌴昲㥢ㅢ㌸っ㐶愶㐴㐷㤳㠱㔴挶㈸挷攰戰〷搱戰㥢㜸㤰㕥慣㐳〹㠵㝢攴㔲㔸㝣㉦㜱挲挵ㄱ愸敥敦敤㐰捥㥢㈱慥扥㜸晢㍢搰㔳搵㉡捤㕤昸攷戶〵㔵㜱㙤㐳㤹愳㝢㍡㉥㘴挹㥣㘸摦摤搷㔱㄰㕤ㄴ㍣㌴㕢㍥㘵㠶㤵㤵㠵㜰㕤㕤摡敡㤳㈵昴散㑦攰㡦搸昰敤戴㤹〷㍤㕥㐲㕤攳摡ㄷ慥㝡昵敢㥥㡣㉢ㅢ昰挶ㅦ慤㔸㘳㘸㠸㠳㉣㘸扦挶㍦㐹ㄹ㉤晢㘳昴戸㤵㘱戳㠳㤶㠳㠴晤㐸㉡ㄸ挷昱㑢㙢㘷ㅣ扦㈹扣〲晢扤㜹㙢㠰扣戲愷㠳㔷㐴ㄸ散㌰㡢㜷攵捤㘲ㄶ㑤晦㈱㐸㑢㠶〱挱攳ぢ㈲ㄹ㑤㝦〵て㈴㍡㘸〰挲ㄹ愷〸㐱扥㜷攱㌷㠵㝣㈲搰愳㙢ㅥ扣ㄴ昲晦㠷㔲昱慥摥㜰㕢晤㙦㙣敡敦㠳ㄸ㐲㈶搰愴戹㉦昵㤷摢挹昴㐴㐴㈶〶㘵㙦㈹晣捤ㄹ散ㅣ㍢摦昲㉢扥晦㠷挷捥㌳愰㌰㤳㔸㘶〸戰摤㡦㝣搳㌰挸㜴ㄹ〶て愰㔸っ㠳戳㙣挳搸扤㌲っ㈲捦挷㍣㄰㥢ㅢ〶㡣攸愵㤸㝦㠹〰㙢挲㤹挱㜳搷㕥㤷㕥戱㔳戸㙡㙢〵㠸攲㐳㔵〵㌳昰㐳敤敢㐶捦㥢扥改敥ㄷ晣㐹摦㠲ち昳ㄷ㜱㜷㕢㥡戰挵㥤ㅢ㤶㐸愳つ㍣ㄴ戱㙦㝤挷㡢戲戵ㅢ敢愰㤴㑡捡㘹慦攷昵摣ㅢ昰㡦攸㍣㉤㘸㥦搸昳慤㤳晦晣散愷㡦昱㡥㕡挴慢㔹〶㠵晢〹搴搳㠲㐰㈸㌷㜱㍤攴㜶㝥㡡㜳〶ㅦ㈵㌹慢㌵㙢摡昴挵昶〹っ㌷捥㉡挶㑢㌰愶㘲扥敤㘰㔸攲戶㠳㌲㉣换ㅤ㑥㑥昹㤴㐹ㅣ㠳攵挴挰挵㤳ㄷ〷ぢ昵㥥㙡慢㑦ㅢ㌳晢㙤㈸㥥㕢ㅣ㐸扢㙤挸戳㈶㤳慥㝦㉢搶㙣ち愱㘹㠷㜱晥㔰〷㐸㝤〲戸㔸㑡㈱敡㐰づ㐹ㅥ㕦㜸つ㐰愴搴〲㌲搹㌲㐰㑡㍣慤㌳戰㑢㉦挰㡥㄰戰㥡㔷晤晡晣㙣〵慢〸㉡挶ㅥ昸㝥捦戱㍣昴挷慡㠹〱㕡㌹㠹㉣㈲㈳㐷ㄶ㈲ㄸ戱ㄵ散〵㘴攲㤴㥤㐴㙥换㑥㈸扥愴攸慡㜰㥢摡搸㔹㤷ㅥ戶㠲㝢摣㙢攰扥〷昴㑣㑥ㄴ㠶户㥢㘸ㅣ㐳㈵㌲愷慡ㄶㄴ㡡㜰㔴㘵㥢㡤㠶愳㈲攸㉣㙦㍦捥愲〸昹昱摢㈰㤶㑦戴扡扥扤戳㠴㍡捥ㅢ挲〴昹〷晢敢㥥㤴㡤㡤户㜲挷㐰挲㙥愹㔶㕥㕤〸扦㠸㈶㥣戴愶ㅢ慤慣㍣敢㡣㑣挷㍢㙢愰㕢晦㌳㘶㉤㍢敢ㄲ㕢㌳㜸摤愶晦㥦〲㘲㔳晤慦㌳攲㈶㈴晢㐸㤴攱㐳㤶㔱㤳㑤〳㌵㕣ㄱ昸戳ㄱ戲㤱攳戰㈱㔹〶扡㔵㙥〱㥦慢慡㘲㤱攰昰㜶つ㜶㕥㠸㘸戶愵㙤㍢摣㔳〰ㅥ攱㤰晥ㄴ㈲愸㘷㝢づ扡晢㑣㥢㝢ㅡ攸㍤㘷㥣㡡㕦て敡㜶㌸扥㠰㔰敦㌸扦㌶戳㘱昳㑣改摦散ㄴ㙡昷㘱㈵㐶㍥㡥㌶㘷捦㐱㘰㥦戵挲㌷㉢〲挹㜸挲搶攲ㄷ晣昲愸㤴〸㉡㔱㍢〴户搹㑦㌶捣ㅡ㍥㔶㍤〷て㘷㐸搴戶㔰㜶捡捦摣㜹㉦㠳㑢㠷㥢㔹㑦挰ぢ㘴搵捡〸㠹挹ㄴ㍥晡㌱慥㙢攷ㅡ戴搷㡤收ㄶ戰㘶㝦㥥戶㐲昶敢愰改搶摥搲捥㌲㝣㈷扦㐱㉥ㄸ㤷〹㜱㡣晥㄰㝥户敥㤶㘵㙦㘳攰昳攸ㄳ㙥扡扦㈶㙡㜰㥡㙤ㅥ昳㉥攸㡦愱㉤摢ㅢ㘶㤴攱㠳㑥扦ㅥ户愱晥ㄵ㑣㠹捣㡦扣㤶慢〰昴收攸㤷㌶攲㘸㥤㝥ㅤ改摦㘲て搱㥦㑥㜷㠱㘰戱ㄹ㕡㔸㥥㑥〵㝢㈵㠹攵挱㠴㍣㕣搰晦ㄸ㙦攰ㅡ慢戵㜲㠸挳㐱㐵づ㈰挸ㅢ捦〰挴㐹攷〱㐴㘶昰〷㘸搰㥣㐱つ搸摥㌳昸攲㠶㌳愰改㈰愳昲攲捥昱㕢㡡㔵㡦㔱挷㤳戱㑡㜰㡤挰㘷㘱慣㠱㐶㈹㔴㈹愹㜲㉡ㅣ昱捡㌱攴㤱晥㍥晡㝤敤搸捦㕥㘵晡㡦㘳扡㠸㔱ㄴㄹ㠱搴㔰㐰愷ㄸ㤵㔹㝣㍥㌹㡢〶戰扤㘷昱戹㡤㘶㔱愲㠴㉤攱捦戸づ㔰ㅣ搵㉦攳㐷㘶㜵㈳捡昰愱㘴ㄲ攰捦㔸〷㈸㡥㤶㐸㌴㜹㝥㤶挸㑦㄰㍣㐷昰㥢〴扦㐵昰㍣㐰戱㔰㈲ㅤ愵攲ぢ㐴㝥㤲攰㔳〴扦㑤昰㘹㠲摦〱㐰㐵㤲㔶㉡晥㉥㤱扦㐷昰ㄹ㠲捦ㄲ㝣㡥攰昷〱㡡〵㥤攴㤵〱㝥㍥捡挸〰㐹㘳㌶㉦㤶㑡㈴㠷捡㘶㐹㠳㤴敦㤰挴戰攳扤㑤扡㥣㜲捡㜷㥣㔳敡㍣敦㐶㑥攳㙤㈱搴㈲㜷㝦㑦㕤㤴敢昳㐲㠲ㅥ挴㍣㜱敡㔴攴戲搳㌲㔱㠸っ㍣㈹戱ㄸ㝤ㄵ㡢挳㠵搴晤戸昲㜷㕦㙥㜹㤲㔰㠰〴挶㔵㤵挹敢㔲昹㕡㕣昹㄰㍥㈰㤳㍡攸㔹愵搷攲捡摣ㄳ㔲㜹㌵慥晣敦㠷昶㌷㉢挷㕢㐰昵㕣㈲晦㐷㘴㈵慢愶搸敢㜲㠲㐹㝣㔷㍥㡡敡㔹㥢㌶挰戰慤搰㤴晥ㄲ昴慥㠹ㄵ㌰㠲㙢㉣㍥扥散㥥挳慤㉣㕣㕥㠱愲㔰晦㠳㠷搳戸慤㌵㙢㠶㈶㍥摣㕥㐳㤸摣㌷攴㠹㡤㜳昶㌹ㅦ㠸㈱晢㜴㠰㜳㘱㜵㕢㜱ぢ㑣㥡㐱戵搴㥢㠴ㄳ㔲捣摦搶㝡挴攱扤っ㙦扦昴愷〰㈵㈴㌴愸㝢㌱㤱戵ㄷ㕡散㘳㝣ㄱ挴㠱戰〶㘴挶昸ㄲ愰ち㈱敤㈱愲㐴㈹㐴㐱㘹晣㈱㐰㜱㐰愷晣㈱昹㜳㝦〴㌰ㅡ晦㕦㌵挶搷挴搵㤳搱㔷攲㜷㈴ㄹ挹㜸㤱つ扥っ㌰〰㍦戳㉥㙢㠳㕢ㄴ挶㥦〰㤳㜸㔷㤶戲散㠳扤㑤㘹㥥㤴攳㉦晤ㄱ晦㙣晢愴晦㌸㍥搱㕦㘷挷〳昸㍦㤴㘴挵敥ㅦ捣晣㐶㝦㝤㤱扦戲攸㑡晥㉡㤸搰ㅢ攸㠷敢摡㌲㐱搹愳攸㐸㥤ㄲ㥢搳搵㤷搱㍦摦㐱㡢扥愰㔳㠶ぢ摡㡣搰㝢〵㑤愹㉥攸换ㄱ㝡㥦愰㈹攷〵扤ㄴ愱改戶㉢攸㤴晣㠲晥㜸㠴㝥㐸搰㉦挴攸㡦㐵㘸㌵㤲㑦挶攸愷㈳戴ㅡ挹愷㘲昴㐷㈳戴ㅡ〹搵㠶昴晤㤱〸慤㐶㐲㐵㈲攸愷㈲戴ㅡ〹㔵㡢愰㍦ㅣ愱搵㐸愸㘱〴㝤㈹㐲慢㤱㔰攷〸晡㘲㠴㔶㈳愱ㄶㄲ昴㠵〸慤㐶㐲扤㈴攸挵〸慤㐶㐲㑤㈵攸㠵〸慤㐶㐲摤㈵攸昳ㄱ㕡㐶㔲愲ちㄳ敥晥㌶㌲挵㠱㉣㌷挳㤶㜷㈵㘹摢㥦㜵㘷㝣〷㑤㜵㙥㌵昶㘱㝣㌷捡昰㐱攷㍥㤳㤱㥥㡤㐶㝡㡣㔵扥挷㈲㙥㈳㡥搰昸㜳㍥㜱昷㐸昳扦㠸㌲搲㥣ㄳ㤱收㡦㈷㥢㝦㥦㔵攴愵挸ㄸ㍦〰㠸㔳㠹㉦㤷㈵㜸〵㤹攲挰㈸摦㜴〹㝦㤹ㅢ㝡攵㜲昵昲攵㕦㡤づ㡥摦㌹昸攱挷㐶㕥㝣敤㙦㝦昹㠵㥦㍦㝤昴摦㕥㝦改愵㥦晦换ㄷ㕥㝤晤挷换㐷㝦晡㡤㙦晣昵攳㕦㝤昵㤷扢敤慦㘵㕥晥搵摣搷㥥㥢扣晡摣㌵晢挲㝢㑦㍥昷搴㌳㑦㑥捥摦㌶㌱㌰㌰㌴昴㥥戱扦戹攳挱搲ぢ搷㝥愰晦搵㍦敥昳㜴ㄹ㍣㕥㘰晣㄰㐰挶㡣摦ㄲ㈷㈱挳昸ㄱ㌲ㄸ〶㐷晣㔶づ愳ㄴ㉦㠲捥㜹换㡡捤㐶㉢㌶つ㐴㕥搷㑡ㅣㅦㄵ㥥昱ㄳ〰㔸㘶ㅣ㤹㔴㥣㙥慦㤸㘵㜹捡㘵攵㤶㉣捦戳㌷㜱㕣㔰慡㜷㍢㉦㙥㡢慥㜵㑣㌴敢散㙥㘲㥡㍥㡢㕤㑤㤴戸㈱㙥搵㙤㠱㐵收㍡㙢昷昶ㄶ㡥㜴㡡挴㙡㈷慦㙦戹㘲攴扡昸㑢昶㡥愴ㅢ捤㥣㍣㘶昹戸㠵捥挸ㄲ晤㙤慢挲昰晦〰㤱愰戲㜵</t>
  </si>
  <si>
    <t>Copyright © 2005-13 by John R. Schuyler.  All rights reserved.</t>
  </si>
  <si>
    <t>Reset values</t>
  </si>
  <si>
    <t>Part 4A.  Farmout Option</t>
  </si>
  <si>
    <t>(13) and (14) cannot both be funded.</t>
  </si>
  <si>
    <t>YrInvest13 x YrInvest14 = 0</t>
  </si>
  <si>
    <t>Use the Constraints page in OptQuest setup to require N45 = 0.</t>
  </si>
  <si>
    <t xml:space="preserve">  The W.I. for the farmout option should be 1.00.</t>
  </si>
  <si>
    <t>Also note for the farmout (14):</t>
  </si>
  <si>
    <t>OCFYr1</t>
  </si>
  <si>
    <t>OCFYr2</t>
  </si>
  <si>
    <t>OCFYr3</t>
  </si>
  <si>
    <t>OCFYr4</t>
  </si>
  <si>
    <t>OCFYr5</t>
  </si>
  <si>
    <t xml:space="preserve">  The operating cash flows (OCFYr's, above) represent the farmout terms.</t>
  </si>
  <si>
    <t xml:space="preserve">  The Success event for (14) is the same as (13).</t>
  </si>
  <si>
    <t>Using the Constraints feature in Crystal Ball.</t>
  </si>
  <si>
    <t>Using an Extreme Penalty.</t>
  </si>
  <si>
    <t>Here, we have a $1billion penalty if the solution generators assigns</t>
  </si>
  <si>
    <t>YrInvest's to both (13) and (14).</t>
  </si>
  <si>
    <t>There is a large inefficiency in this process, as the optimization</t>
  </si>
  <si>
    <t>iteration will run a simulation for the infeasible case.</t>
  </si>
  <si>
    <t>94e4b787-cac8-4886-af34-0170c1b0ebb4</t>
  </si>
  <si>
    <t>㜸〱敤㕣㙢㙣ㅣ搷㜵㥥㔹㜲㤷㍢㑢慥㐸㡢戲㙣㌹㡥捤昸㤱㌸愱戰ㄱ㘵㉢戱ㅡ挸ㄲㅦ㝡㌰愶㈴㑡愴愴㌸㜱戲ㅡ敥捥㤰㘳敤捣㔲㌳㐳㑡㜴摣摡㜹戵㑤㤳昴㠷搱㤷ㅢ〷捤〳昹㤱㍦㈹㤲愲㑥摤㍡㈸㔲ㄴ㘸㔱㌸㐵ぢ〴〵晡愳愸ㅢㄴ敤㡦ㄶ㠵㠰晥挹㡦〰改昷㥤㍢戳㍢扢换ㅤ㔲㙢扢愵ぢ㕥㤹㘷敦㥣晢㤸㝢敦㌹昷㥣㜳捦戹㘳㑤搷㌴敤ㄷ㐸晣㘵敡㘷收摥㠵㡤㈰戴摣搲㜴扤㔶戳㉡愱㔳昷㠲搲愴敦㥢ㅢ㜳㑥㄰昶愱㐲慥散愰㍣挸㤶〳攷㔹㉢㕦㕥户晣〰㤵戲㥡㤶捦ㅢㄹ㤴戳ㄳ晥㡤挴て〶㕢つ昵〳㉣㑥㑦㥤㕦㝡〶扤㉥㠴㜵摦㍡㌸㜶㔹戵㍤㌶㌱㔱㥡㈸ㅤ㍥㝡昸㐳愵㐳〷挷愶搷㙡攱㥡㙦ㅤ昳慣戵搰㌷㙢〷挷收搷㤶㙡㑥攵㐹㙢㘳戱㝥捤昲㡥㔹㑢㠷ㅥ㕤㌲ㅦ㝢㝣攲戱㈳㐷散愳㐷ㅦㅦ挲慢戵㜳搳㔳昳扥㘵〷㙦㔱㥦㔹づ昹戱ㄹ慢攲㜰㙥㤶攵㍢摥㜲㘹㝡ち晦㈵挶㡦愷て㤷ㄶ㔶㉣㉢攴慢㉤摦昲㉡㔶㘰愰攱愰㍢ㄹ〴㙢敥㉡ㄷ捦㜰㑦㘱慡ㄵ㌳〸戳敥戴㔵慢ㄹ㙥摣㙢摥㍤㡦戵慢㤹ㅢ㐳敥㠲攵〵㑥攸慣㍢攱㐶捥㕤㐴㐷搵愲㝢㈹戰㉥㥡摥戲㜵捥㜴慤慣㝢㝡捤愹昶慢愴昵扤㉦敥㈲㌹㌰㤹㝥㘹㌲㜰愷㔷㑣㕦㐶ㄴ㜰㘱㔲敡㥥昲㉢慤㜵ㅦ散摥㉦㠷㉥㙦㘰㥦て㜷慦㠷㤲换愶摦愸㌹摥扤㘶㌴昹搶ㄱ㝣戰㝢晤挴ㅡ戵戶㜹㝦昷㌶戲㤴慤戵昵挱㠸扦㘵㐵㌱ㄹ㈳㐷㌰㐰㤰㈷㈰〱㡤〲挱㈰挱㄰㠰摥晦摦搸㈵挹㠶㉣捡㤴捤㑣㜹㈹㔳慥㘴捡搵㑣搹捡㤴敤㑣㜹㌹㔳㕥挹㤴㥤㑣昹㤹㑣昹ㅡ敡挴㈹㍦㌰㤰㠹㔲㜵敦㠵扦㥦搵敥㍦昱晤㔷捦晤昳愳㈷㥦㝤㘲㘸て㉡㕤㠸〶㌵攳㥢㌷挰㙡㑤㉥㍥㕣㍡挴㝦㕢敦ち㙣ち晢㠸晤㘱㝢㘲愲㝡攴㤰昹愸㤹攵戴㔲㠸摦挲㈸㈳愸㍢㘴㕦㜱扣㙡晤㠶搰敥摥㈹㌳戰㥡ぢ㌷ㅥ㤵㑤搵搷扣㙡昰慥捤ぢㄷ㐲㌳戴敥㘹㉦㙢㜶搲搱㙣〱摢捡ち攴㝤昷戵㌷扢㙣搶搶慣挹㥢㡥㉡㝥㜷㕢戱㍢敦搷㤷扡㤷㥥昲慤敢㡤搲㡥ㄱ㑤㐲愸慤㑢摦ㅤ戳㔴㐵㙡㕣㘳搳㉢昵挰昲㘴㜸攳敥扣㔳戹㘶昹ぢㄶ㐵愲㔵㤵愹摥挹愲㘸搷㡦㥦昷㌰㔱散搶敡〳㐹慣㝤昲㘶㠸捤㙣㔵㌱摥㔵换て㌷ㄶ捤愵㥡戵扦愵㡡㝡㈷ちづ戴愰㑦搵㉢㙢挱㜴摤ぢ晤㝡慤戵㘴戲扡㙥㐲搲㔴捦搶慢㔶㝦扦㈶㐲〱〲户慦㑦搷戵て㜴摦ぢ㐲㠸〴㠹戹㤱敦㙥㘵扢搲㐵捣づ戳愸㔹攴挹捣㐳㕢㜴挶昱㡡㡣㐹搹㠱㠹㌹㔱㝦昰愵㡦㙣搱㙤㠳㜲㙦㙦攵㑣㘶㌴㥡晤挹㜵换ぢ捦㤸㕥戵㘶昹愹摡㑦攷㠸㡣㘱㠰散㉤〸㠴慥慢㐷㔵愷摦搴㌷戲㌷㥣㙡戸㤲㕢戱㥣攵㤵㄰㌸㘸挸㝣㥥㑢摢㤱㡣㍢㠰㌲昶ㄲ㡣〲ㄴち㕡㙥ㅦ㉢攵ち㐸㕡㤶搲㈹㘵㉦户〸㜲戶㙢搹换㐳昶㈹愷ㄶ㕡㑡㈸て摢愰㠸搲㙡㐲扥㈲㔹搴㌷㉢㑡㘱散戳愷挱愵愶攳㠵ㅢ捤㝤摢戱㑢ㄴㄳ敤捡㠲ㅤ㈷ぢ㈸ち㕡攵㐱捡㕥〳搳戴㐹㠳昴捡〹㈶攲㌶㐸搱散攸戹㤵挹㔸㍦㐵㐶愰㝥㤲〹㔹晢㔰㜷ㄹ㐱㘶敦㘴㔲㌶敡扡ㅦ㜷愵搹㘶戶扣㤲㘶㜷㘲攱㡣晤〴㜷ㄱ摣㑤㜰〰㐰晦㌷㐸㌸㑡㌹攴㕢㤳昱㉥㍣ㅢ昷ㄲ扣ㅢ〰昲挹愰捣㠹㐴ㄵ㙤愸敤搸㤱慣㔷㠴㥤㉣㐶戱ㄲ㐵戴㡣ㅢ㜶㘶搱ㄵ㐲㐷㔶攷捥搰戵晤愲㘳摦摢㥤㌷㤳搳㈱㐷愶㔴㑤捥㜵㡢慡挹㠵㘰搵ㅥ昵搶晤㘸㙡㡣ㄱ扣〷㐰㈹ㄶㅡ扢摢戳收㘹㑥扥㈳㑣㈲㘵〸昵愸摣㈳㈶愶昹㥦㈲攰㍡㡥㉥扢昶㌳㑤挱㜱晢ㅤ㙦㍦ㅦ散扥户㈳愲户改捣㕤㥤㐳㕦搱㙤㕡搰て㘰㝢改晦搴㔵扦㍣㠴㘲攳㘱㠲昷〲戴改ㄷ㥥扣㙦搷㑢㈰㈶戱㥢愰摣㕥㝡㕣挴挲㕤摣㔸戵㐴晢っ搹㡢愶扦㙣㠵昰㕥捣捥挰づ慥晢扥㔵挳㠱戶㉡〸㥥㕤敥㙡㐵〶愷晣扡㑢晣慥㝤ㅣ扣㈳ㄴ㐳㝦㝦愶㑦㙢戳㡦㔳散捣㠴扦㈹挱㌹搴扦㡦㜶ㄷㄲ㠹㐶慤散挵㜶改㘷换㕤㐹搲㠳㈴㜹〴换㙡扣ㅦ〰㔲㐲晦㠷慥ㄲ㘵㥣搵づ㑡戵㔶㙢㤵摥扤㤴㤳㐹㥢晦戰㐳㡥っ㉡㘷敤ㄴ㝣〷㐱搱㕤㜰摣㠶戰ㄸ㜴攷㉤扦〲扦㠲㔳戳ち捡㈵㑢㔱戳㉢㉢摥㈱戲愲慦慦攳㉣㥤攲㕢ㄳ㍥㘹㤳ㄲ愹扢㍤戵㌰攵ㅣ摥㘴㉡扡㈰㈹㔴㔲摣㐲つ〹㐴捥㘳摤㕤ㄱ搳㠳㠸㈹㘱攱㡣てㄲㅣ㈲㤸〰挸晥㉤㈴捤㜶ㄷ㥥愱戰㠱㜵扡戳换㘵㉤㑦㌲㠸㝢昰挷㕤㠵搵㘳㝣捤ㄱ㠲て〱戴㤹㍦㜴㍥愶㌰愲㤰㍣挱㠸戴㤶っ晢戲㘳摤㈰て散戱ㄱ㔴㥡㕥ぢ挲扡换愸㔲搱㥥愹㥦慢㠷㌳㑥戰㡡㈸搴愸ㅤ㘵慥慣㔸ㅥ戸换㠷敤搳㠶慢慦慥㕡㔵挳㕥愸慦㐱戴捤捥散㠴㐳㌹收〷㕢㔲捥攵ㄹㅤ愹户戳㌱扡搰攵㐴っ㕦㉢㍤戱摢昲㝣昳搰㌷摣㕣搱㐵㈷慣㔹㠳戶摡㜴捣攷㙤慣㈲愲〶搵〱㝢㜱挵户慣㤹愲㝤摡㜷慡㌵挷戳㐸っ搸㤸っ搴捤㔹换㠸㄰捣搷ㄹ晦慢㝢㐵㝢搱㌷扤㘰搵㘴㌰㜱㘳㙦换㤳㠴㐴戲昶㤴攳〵㜸㡤㔰㤱昹㘱㝢㘱愵㝥〳搱摡㌵搷㍢㙤慥〶㍢㠲㉡㘴㝡㤵㠴㌴㝡㐶捦㘴昴㝣㈶摦㉢㝤㜸㈰搷戴挳昸敢㈷㄰㕡㘹㔹晡换㔳戴㌷敤晡㈸㍥㐳㍢㥤㘳ㅡ㐲攴愸㠱散㑢㤵挲摣愹挶攳㙣㜳ㄴ攰愳愷㉦捤㌶愳㜲㙦㉡㕥㥤愵㠷㍦㐵挶ぢ㕢㌴㠲㈰昴捦敤㔱慣㐲ㅣ㌹〷㍢㄰ㄴ攷㔳㍢晢ㄵ㙣愹㐳敥摢搳捣㥥㐲ㄴ㘹挸㥥㌳㤷慣ㅡ㘲搱慥ㄹ敥㔱て㌴㘳㕤戳ㄶ㐴㘵搳㜵搷㌵挹㕡㘴换㠵㡡㐹づ㥥㕣ぢ敢㘷ㅤ捦戰〱㠴晦㈲㤴㜹ㄳ㈸昳愶愰㠶散㡢っぢ㑡㥥㝤搵㤷㑤摦〹㔷㕣愷㤲攷〳㐳㜷㍢㠲㈷戱挹㈹㜹攳ㄴ换㡣戱㌶㙢晥ㄲ㑣戶愰〴㜲㤷㈰㐷戹㜴㈴㍦㌸㌷愳攷昰㑦敦搱戱〴〱㈳㕥㔲攳㈳攸㉤㉢㌷㈳㈰㜲㈴摤㡡敦㕦摣㝡ㅥㄸ攵㤷㈳搵㔳㔸〴ㅥ挱㠴㤰愷㝢㍢㘷㕦昲㥣㄰搴㈳挵㑥㌹攱㑣〰㤲〳㈰㉢挷摢㝢㠴慡㠹㐶攳つ慤㜰㝦㘷㔱㡢㥡戸慦戳㍣愹㌷ㅥ摡愴㔸㘹㤴㠴㈲搹慡㤲㘸㤶㑤挶戸㤳㔴㡤㉥㡡㍢搶㌶㝡㥡摢戴戹敥㤴㈲㙦㐲㌱〹捦㘸挶㌱㘱ㄴ〴㜹挹ㅤ搰㔱昴搷愷戳㐷㈲㕡㐳ㅢ愰㐰㍤愵㜰挵㈸ㅣ㌸㡢㉢㈷㔵慢㄰㍤㘱㝦敦㠹戲攷搷挲㤶ㄲ昳收㘸㔴㌲㔹慢㥤昷㘰㈵㔴㑣扦扡㐳戶㌴收愶㌴㡣散捥㕥戵扦㕡摥挴㐶㡣戶㈱㐳㈲㈹㝥㘰㙣㐳㙣慥㐴㌴㤵搶㔹㤱㑢摤㐰攷昹㜴搶㌲㍤愱挰㐲㔸㥤戱搶挵っ㙢㕡昲愳搲愰㜱㕡ㄴ㌹㙡搸㤳㑢〱㔴㝡㐸㌹ㅥ攵㘴㠳ㅢ昶㐵扡愵㜰㠱〱㘲㌷捡捤㔷㐲㠴㜵ㅢㅤ昰㘴戰㜳愸㠳ㄵ㔱㘱ㄳ㕡㘷㤴愰戹ㄴ挶㙤㥤〴昷㑥㡦ㄴ㠵㈰戵㈵晤搷㜱晤昷㕦㘲晡捥㜱㉤捥㐴㥢㠸愱慥ㄴ敢〱挴㑤㐶㈵戹㡢㐶攳㘰戹㤲㙣㈲戴㠶㘲ㅣ㑤㡣㈲㑤㍥㍦挴つㅥ挶戱㠶戹㙤㙡戸攳ㄶ㍡搰愶戵㡤㍤昶慣㔷愹慤㔵㉤㔱挵戱慣ㄶ㡤扣㈳攸㈵搷晦搴㙥㑡㔹㤷㘸㔱㘶㜱㤴攲㤴㐹愴摥敤㙥攳〹㌴ㄷ㈱㠷㍥㤴㙣㘳昰㌱挵㉤㈷挱戰㡥㍢ち戴て昷㌶㉦㉦挸挵㌹㠸戴づㄴ㘵搹ㅣ敥攲㌵㈲挸戲摢ㄲ搵收敡㜳㜵摡散〹搴ㄹ㐷愱㜶〴㡤㌰㑦㈵昰㜲㌹ㄸ㈳㍤敥づ㜶愲摤㡡㈲扢户㥥㤷㐷敤搶昱挸昸搰ㄹ摦攵㈹㐸挳慡㘲㈳搱攰捥㌴慤㙥㥤㤱㕦㕡摥挶〹〰㥤㈱㘰ㅡ戴愸愹っ㥣㈹攴户㌶㜰ㄸ㡣㑣㠹㡥㈶〳愹㡣㔱㡥挲㘱て愲㘱㌷昱㈰扤㔸㠷ㄲち昷挹愵戰昸㕥攲戸㡢㈳㔰摤摦摦㠶㥣㌷㐳㕣㝤昱づ戴愱㈷慢㔵㥡扢昰捦敤〸慡攲摡㠶㌲㐷昷戵㕤挸㤲㌹搱扥㝢戰慤㈰扡㈸㜸㜸愶㜴挶っ㉢㉢ぢ攱㠶扡戴搵㈳㑢攸搹ㅦ挲ㅦ戱改摢㘹㌳昷㝢扣㠴扡捥戵㉦㕣昳敡㌷㍣ㄹ㔷㌶攰㡤㍦㕡戱挶挰〰〷㔹搰㝥㠱㝦㤲㌲㕡昶㌵昴戸㥤㘱戳㠳愶㠳㠴晤㐸㉡ㄸ㈷昱㑢㙢㘷っ扦㈹扣〲晢扤㜱㙢㠰扣戲慦㡤㔷㐴ㄸ散㌲㡢户晣㔶㌱㡢愶晦㈹㐸㑢㠶〱挱攳ぢ㈲ㄹ㑤㝦ㄵて㈴㍡㘸〰挲ㄹ㘷〸㐱扥昷攰㌷㠵㝣㈲搰愳㙢ㅥ扣ㄴ昲晦㠷㔲昱慥摥㜴㕢晤㙦㙣敡ㅦ㠰ㄸ㐲㈶搰愴戱㉦昵㔷㕡挹昴㘴㐴㈶〶㘵㙦㉢晣捤ㄹ散ㅥ㍢摦昶㉢扥晦㠷挷捥戳愰㌰㤳㔸㘶〸戰㍤㠴㝣挳㌰挸㜴ㄸ〶て愳㔸っ㠳㜳㙣挳搸扤㌲っ㈲捦挷㍣㄰㕢ㅢ〶㡣攸愵㤸㝦㠹〰㙢挲㤹挱㜳搷㝥㤷㕥戱㌳戸㙡㙢〵㠸攲㐳㔵〵搳昰㐳摤搵㠹㥥㌷㝤搳㍤㈰昸搳扥〵ㄵ收㉦攲敥戶㌴㘱㡢㝢㌶㉤㤱㐶㥢㜸㈸㘲摦晡慥ㄷ㘵㝢㌷搶㐱㈹㤵㤴搳㕥捦敢戹㌷攱ㅦ搱㜹㕡搰㍥扤敦扢愷晦攵搹捦ㅦ攷ㅤ戵㠸㔷戳っち昷ㄲ愸愷〵㠱㔰㙥攲㝡挸㥤晣ㄴ攷㉣㍥㑡㜲㔶㙢搶㤴改㡢敤ㄳㄸ㙥㥣㔵㡣㤷㘰㑣挵㝣㍢挱戰挴㙤〷㘵㔸㤶摡㥣㥣昲㈹㤳㌸〶㑢㠹㠱㡢㈷㉦づㄶ敡㕤搵㔶㡦㌶㘶昶て愱㜸㙥㜳㈰慤戶㈱捦㥡㑣扡晥摤㔸戳㈹㠴愶ㅤ挱昹㐳ㅤ㈰昵㜱攰㘲㈹㠵愸〳㌹㈴㜹㝣攱㌵〰㤱㔲ぢ挸㘴㑢〰㈹昱戴昶挰㉥扤〰扢㐲挰㙡㕣昵敢昱戳ㄵ慣㈲愸ㄸ㝢攰㝢㍤挷昲搰ㅦ慢㈶〶㘸攵㈴戲㠸㡣ㅣ㔹㠸㘰挴㔶戰㤷㤰㠹㔳㜶〲戹㙤㍢愱昸㤲愲慢挲㙤㙡㘳㘷㕤㝡搸ち敥㐹㙦つ昷㍤愰㘷㜲愲㌰扣扤㐴攳ㄸ㉡㤱㌹㔵戵愰㔰㠴挳㉡摢㘸㌴ㄸㄵ㐱㘷㜹〷㜰ㄶ㐵挸㡦摦〶戱㝣扣搹昵㥤敤㈵搴㜱摥〰㈶挸㍦搸㕦昷愵㙣㙣扣㤵㍢〶ㄲ㜶㕢戵昲敡㐲昸㘵㌴攱愴㌵摤㘸㘶攵㔹㘷㘴㍡摥㔹㝤㥤晡㥦㌱㙢搹㔹㔷搸㥡挱敢ㄶ晤晦ㄴ㄰㕢敡㝦㥤ㄱ㌷㈱搹挷愳っㅦ戲㡣㥡㙣ㄹ愸攱㡡挰㥦㡤㤰㡤ㅣ㠷つ挹㌲搰慤㜲ぢ昸㕣㔵ㄵ㡢〴㠷户慢扦晤㐲㐴愳㉤㙤摢挱慥〲昰㈸㠷昴㙤㠸愰慥敤㌹攸捥㌳㙤敥㘹愰昷㥤㜵㉡㝥㍤愸摢攱搸〲㐲扤㘳晣摡捣㠶捤㌳愹㝦慢㕤愸㍤㠸㤵ㄸ晡ㄴ摡㥣㍢て㠱㝤捥ち摦慡〸㈴攳〹摢㡢㕦昰换愳㤱㐴㔰㠹摡㈱戸挳扥戰㘶搶昰戱敡㜹㜸㌸㐳愲㜶㠴戲㔳㝥收昶㝢ㄹ㕣㍡摣捣㝡ㄲ㕥㈰慢㔶㐲㐸㑣愶昰㠹㑦㜲㕤摢搷愰戵㙥㌴户㠰㌵㝢昳戴ㄵ戲摦〰㑤户昷㤶㔶㤶攱㍢昹つ㜲挱戸㑡㠸㘳昴ㄳ昸摤扥㕢㤶扤㡤㠲捦愳㑦戸改晥ㅡ慦挱㘹戶㡤㤸户㠹愶晡〹〲晣ㄹ㑢㔱㠶て㍡㝤㝢摣㡡晡搷㌰㉤㙥〰攴戵㕣ㄵ愰㍢㔷㝦㜵㌳慥搶改摢㤱晥挱晡ㅡ敤㌶戱摤攸㌲㄰散㜲ㄲ换ㄳ慡㘰㔷㤲㔸ㅥ㑥挸挷〵晤㜷昱〶慥戳㕡慦㘷㠸挳㘱㐵づ㈱挸ㅢ搷〰攲愴昳㄰㈲㌳昸㉤㌴㘸捣挰〵戶晢っ㕥摣㜴〶㌴ㅦ㘴㔴挹晥㐷㘲昵㘳慣愲搸戸㑥攰ㄳ〴〰㈳戱ㄶㅡ愶㘰愵戴捡愹㤰挴慢挷㤱㐷晡扢攸昷㡤攳㍦㝥㥤改㍦㡦敢㈲㑡㔱搴㍡ぢ㡡㔲㤹挵㤷㤲戳㔸〷戶晢㉣扥戸搹㉣㐶㈸㘵㌹ㄲ攳㈶㐰戱㑦扦㡡ㅦ㤹搵㐶㤴攱㠳㙥挶搸㤶戹㤲㌵愴敤愷㤱㈹昶㡤㤰㤴昴攰ㄸ捦ㄱ晣㌲挱慦㄰㍣㑦昰〲挱㘷〰㡡㤹ㄱ㔲㔷㉡㝥㤶挸捦ㄱ㝣㥥攰ぢ〴扦㑡昰㙢〰愸㐸㠲㑢挵㕦㈷昲㡢〴扦㐱昰㈵㠲㉦ㄳ㝣〵愰㤸搱㐹㜴ㄹ昶㙦㐶ㄹ㍥㡣挴愳捤㤲ㄸ㈹ㅦ㈵㠹㤵挷㑢㥣㝣㔷㑥㌹㤲㜳㑡户攷摤挸㠳扣㈳㈴㕣攴晢敦慡㤸㜲㍤摥㑥搰慦挷捣㜱收㑣攴扦搳㌲㔱扣っ捣㈹㠱ㄹ㥤捣捣㠵搴㔷攳捡摦㝢愵改㔶㐲〱ㄲ㌸㔸㔵㈶搳㑢攵㝡㕣昹㌰扥㈶㤳㍡攸㔹愵㌷攲捡摣ㅣ㔲搹㡢㉢晦挷攱〳㡤捡昱㕥㔰㍤㘷挹愸㈹ㄶ扢㥣㘱ㄲ㕦㤶搳㌵㤰戵㘹〵っ摡ち㑤昹㉦㘱敦㥡搸〱㐳戸挸攲攳摢敥㌹摣换挲昵ㄵ愸ち昵扦㜸㤸挵㝤慤ㄹ㌳㌴昱改昶㍡〲攵扥㈱㑦㙣㥣戳捦晢㐰っ搸戳〱㑥㠶搵ㅤ挵㈲㌰㙡晡搵晡㙥ㄱ㔰㐸㌱㠰㥢敢ㄱ〷昸㌲扣晦搲㥢ち㤴愰㔰扦㕥㡢㈹慢扤搰攴ㄹ攳户㐱ㅣ㠸㙡㐰㘶㡣摦〱㔴㐱愴㝤㐴㡣㔰〶㠹㠰昹㍤㘴㈰㥣㈸㘷㐸晥摣㑢〰挳昱晦㔷㘳㙣㕤㥣㍤ㄹ摤㡥摦㤱攴ㅥ攳慢㙣昰㌲㐰ㅦ㍣捤扡慣つ敥㔱ㄸ㕦〳㈶昱慥㉣㘵搶㐷扡ㅢ搳㍣㉢挷摦晡㈳〲摡昲㔱晦㐹㝣愴扦挱㡥晢昰晦㈸挹㡡攵摦㥦昹愵摥晡㈲㝦搱㘸㤷㍦ㄳㄳ㝡ㄳ晤㜰㕤㥢㐶㈸㝢ㄴつ愹㔳㌲㜳扡晡㔵昴捦㜷搰愶㉦攸㤴搵㠲㉥㐷攸晤㠲愶昴ㄶ昴愷㈲㌴㉦㐵ㄴ昴ㄷ㘲昴㈷㈳昴㈳㠲晥㑣㡣㝥㍡㐲搳て㔳搰㍦ㅢ愳㍦ㄱ愱搵㐸㈸晡愵敦㡦㐷㘸㌵ㄲ㉡〳㐱㍦ㄵ愱搵㐸扥㄰愳㍦ㄶ愱搵㐸愸㌰愴昶㤵〸慤㐶㐲ㄵ㈲攸换ㄱ㕡㡤㠴㥡㐴搰㤷㈲戴ㅡ〹㜵㡢愰ㄷ㈳戴ㅡ〹戵㡤愰ㄷ㈲戴ㅡ〹昵㡦愰㉦㐶㘸㌵ㄲ㙡㈴㐱㕦㠸搰㙡㈴搴㔱㠲㥥㡦搰㌲㤲ㄱ慡㉡攱敥敦㈱㔳散换㜲㌳㙣㝢㔷㤲戶㍤摡㜷摦㐷㔳㥤㕢㡤㝤ㄸ㝦ㄴ㘵昸愰㜳㥦挹㐸攷愲㤱ㅥ㘷㤵㍦㘶ㄱ户ㄱ㐷㘸扣挲㈷敥ㅥ㘹晥㠳㈸㈳捤㌹ㄱ㘹づ㈵㈲㡣㈵捤㕦㘵ㄵ㜹㈹㌲㉤㜶捣〸㕦㉥㑢昰㘷挸ㄴ晢㠶昹愶㉢昸换摣搴㉢㔷慢㔷慦晥㙣戸㝦散㥥晥㡦㥤ㄸ㝡改㡤扦昹改㡢㍦㜹晡搸扦晦晣攵㤷㝦昲慦㉦扥晥昳搷㤶㡥晤搵㌷扦昹㤷ㅦ晤㠳搷㝦扡搷晥㝡收㤵㥦捤㝤晤戹㠹㙢捦㕤户㉦㝤攰昴㜳㑦㍤㜳㘱㘲晥㡥昱扥扥㠱㠱昷㡤晥昵摤㡦㡣扣㜰晤㑦昴ㅦ晤攳㕤㥥㉥㠳挷ぢ㡣搷〰㘴捣昸ㅤ攱㈴㘴ㄸ㍦㐴〶挳攰㠸摦搶㘱㜰扡戲㔰㔳搱㐲㑤〱㤱搷戵ㄱづ㑢㐶昲攷挸㐰攲㜱㐰㔲昱㐴㙢挵㉣换㔳㙥㈹㌷㐵㜸ㅥㄵつ昱㔸㔰㤸㜷㝡㉤敥㠸敥㜳㡣㌷敡散㙤㘰ㅡ捥㡡㍤つ㤴昸ㅦ㙥搷㕦㠱ㄹ㜱㔲摡〳摤㘵㈲扤㈱戱戶挹敢摢慥ㄸ昹㉣㝥挴摥㤱㜴愳㤱㤳挷㉣ㅦ户搱ㄹ㌹愱挷摤昴ㄷ㝣慤〰㘴㕡戸㝢昰㝦〰㠱㉣慦戹</t>
  </si>
  <si>
    <t>NPV2</t>
  </si>
  <si>
    <t>no exclusion</t>
  </si>
  <si>
    <t>with exclusion</t>
  </si>
  <si>
    <r>
      <rPr>
        <i/>
        <sz val="10"/>
        <rFont val="Arial"/>
        <family val="2"/>
      </rPr>
      <t>EMV</t>
    </r>
    <r>
      <rPr>
        <sz val="10"/>
        <rFont val="Arial"/>
        <family val="2"/>
      </rPr>
      <t xml:space="preserve"> of (14) if FO is a different asset</t>
    </r>
  </si>
  <si>
    <t>An easy way to avoid an illogical case is to require</t>
  </si>
  <si>
    <t>Perhaps the easiest way to avoid an illogical case is to allow</t>
  </si>
  <si>
    <t>WI14 to be 1 only if WI13 is 0</t>
  </si>
  <si>
    <t>No other constraints or penalties are required</t>
  </si>
  <si>
    <t>a5433761-9dad-46fe-aebb-42d2300e69a4</t>
  </si>
  <si>
    <t xml:space="preserve">  The W.I. for the farmout option should be 0.00 or 1.00.</t>
  </si>
  <si>
    <t>㜸〱敤㕣㕤㙣ㅣ搷㜵㥥ㄹ㜲㤷㍢㑢慥㐸㡢戲㙣㌹㡥挳昸㈷㜱㐲㘱㈳捡㔶㘲㌵㔰㘴晥攸㠷㌱㈵搱㈲㈵挵㠹ㄳ㙡戸㍢㈳㡥戵㌳㑢捤っ㈹㌱㜱㙢攷慦㙤㥡戶て㙥㥢挴㡤㠳收〷㜹攸㑢ち昷挷愹㕢〷㙤㡡愲㈹ち愷攸㐳㔰愰て〵摣愰㘸ㅦ㔲ㄴ㐲晢㤲㠷〰改昷㥤㍢戳㍢扢换ㅤ㔲㙢扢愵ぢ㕥㤹㘷敦㥣晢㌳昷摥㜳敥㌹攷㥥㜳挷㥡慥㘹摡捦㤱昸换搴捦捣摤ぢㅢ㘱㘴㝢攵改㝡慤㘶㔷㈲户敥㠷攵挹㈰戰㌶收摣㌰敡㐳㠵晣㤲㡢昲㌰户ㄴ扡㥦戴ぢ㑢敢㜶㄰愲㔲㑥搳ち〵搳㐰㌹㍢攱摦㐸昲㘰戲搵㔰㍦挰攲昴搴戹攵愷搰敢㐲㔴て散㠳㘳ㄷ㔵摢㘳ㄳㄳ攵㠹昲攱愳㠷摦㕦㍥㜴㜰㙣㝡慤ㄶ慤〵昶㌱摦㕥㡢〲慢㜶㜰㙣㝥㙤戹收㔶ㅥ戳㌷ㄶ敢㔷㙤晦㤸扤㝣攸愱㘵敢攱㐷㈶ㅥ㍥㜲挴㌹㝡昴㤱㈱扣㕡㍢㍢㍤㌵ㅦ搸㑥昸〶昵㤹攳㤰ㅦ㥥戱㉢㉥攷㘶摢㠱敢㕦㈹㑦㑦攱扦搴昸昱昴㠱昲挲㡡㙤㐷㝣戵ㅤ搸㝥挵づ㑤㌴ㅣ昴㈶挳㜰捤㕢攵攲㤹摥㐹㑣戵㘲㠵㔱捥㥢戶㙢㌵搳㑢㝡㉤㜸攷戰㜶㌵㙢㘳挸㕢戰晤搰㡤摣㜵㌷摡挸㝢㡢攸愸㕡昲㉥㠴昶㜹换扦㘲㥦戵㍣㍢攷㥤㕡㜳慢晤㉡㘹㝤敦㑥扡㐸て㑣愶㕦㥥っ扤改ㄵ㉢㤰ㄱ㠵㕣㤸㡣扡㈷㠳㑡㙢摤晢扡昷换愱换ㅢ搸攷〳摤敢愱攴愲ㄵ㌴㙡㡥㜷慦ㄹ㑦扥㜵〴敦敢㕥㍦戵㐶慤㙤摥搳扤㡤㉣㘵㙢㙤㝤㌰收㙦㔹㔱㑣挶捣ㄳっ㄰ㄴ〸㐸㐰戳㐸㌰㐸㌰〴愰昷晦㌷㜶㐹扡㈱㡢㡣㈵换㔸㕡㌶㤶㉡挶㔲搵㔸戲㡤㈵挷㔸扡㘲㉣慤ㄸ㑢慥戱昴㤴戱㜴ㄵ㜵㤲㔴ㄸㄸ㌰攲昴㤳晦ㅡ㕥晦攳扦晣挱㘳㕦㥡晤昶搴摥ㄷ晦收户㠶昶愰搲攳昱愰㘶〲敢㍡㔸慤挹挵㠷换㠷昸㙦敢㕤㠱㑤攱ㅣ㜱㍥攰㑣㑣㔴㡦ㅣ戲ㅥ戲㜲㥣㔶〶昱㕢ㄸ㘵〴㜵㠷㥣㑢慥㕦慤㕦ㄷ摡摤㍤㘵㠵㜶㜳攱挶攳戲愹晡㥡㕦つ摦戶㜹攱㐲㘴㐵昶㕤敤㘵捤㑥㍡㥡㉤㘰㕢搹愱扣敦㥥昶㘶ㄷ慤摡㥡㍤㜹挳㔵挵㙦㙦㉢昶收㠳晡㜲昷搲㤳㠱㝤慤㔱摡㌱愲㐹〸戵㜵改扢㘳㤶慡㐸㡤㙢㙣㝡愵ㅥ摡扥っ㙦摣㥢㜷㉢㔷敤㘰挱愶㐸戴慢㌲搵摢㔹ㄴ敦晡昱㜳㍥㈶㡡摤㕡扤㌷㡤㜵㑥摣㠸戰㤹敤㉡挶扢㙡〷搱挶愲戵㕣戳昷户㔴㔱敦㐴挱㠱ㄶ昴挹㝡㘵㉤㥣慥晢㔱㔰慦戵㤶㑣㔶搷㉤㐸㥡敡㤹㝡搵敥敦搷㐴㈸㐰攰昶昵改扡昶摥敥㝢㐱〸㤱㈲㌱㌷昲㥤慤㙣㔷㍥㡦搹㘱ㄶ㌵㥢㍣㘹摣扦㐵㘷ㅣ慦挸㤸㡣ㅤ㤸㥡ㄳ昵〷㕦晡攰ㄶ摤㌶㈸昷收㔶㌶㡣搱㜸昶㈷搶㙤㍦㍡㙤昹搵㥡ㅤ㘴㙡㍦㥤㈳㌲㠷〱㜲㌷㈱㄰扡慥ㅥ㔵㥤㝥㐳摦挸㕤㜷慢搱㑡㝥挵㜶慦慣㐴挰㐱㐳ㄶち㕣摡㡥㘴摥〶㤴戹㤷㘰ㄴ愰㔸搴昲晢㔸㈹㕦㐴搲㜲㤴㑥ㄹ㝢戹㐵㤰戳㕤换㕥ㅥ㜲㑥扡戵挸㔶㐲㜹搸〱㐵㤴㔶ㄳ昲㤵挸愲㠱㔵㔱ち㘳㥦㌳つ㉥戵㕣㍦摡㘸敥摢㡥㕤愲㤸㘸㔷ㄶ散㌸㔹㐰㔱搰㉡て㌲昶ㅡ㤸愶㑤ㅡ㘴㔷㑥㌱ㄱ户㐱㠶㘶㐷捦慤㑣挶晡ㄹ㌲〲昵搳㑣挸摡㠷扡换〸㌲㝢㈷㤳戲㔱搷晤戸㉢捤㌶戳攵㤵㌴扢ㅤぢ㘷敥㈷戸㠳攰㑥㠲〳〰晡扦㐱挲㔱捡㈱摦㥡捣户攱搹扣㥢攰敤〰㤰㑦㈶㘵㑥㉣慡㘸㐳㙤挷㡥㘴扤ㄲ散㘴㌱㡡㤵㈸愲㘵摣戰㌳㑢㥥㄰㍡戶㍡㜷㠶慥敤ㄷㅤ晢慥敥扣㤹㥥づ㌹㌲愳㙡㝡慥㕢㔴㑤㉦〴慢昶愸户摥㠱愶收ㄸ挱㍢〱㤴㘲愱戱扢㍤㙢㥥收攴㕢挲㈴㔲㠶㔰㡦捡㍤㘶㘲㥡晦ㄹ〲慥攳攸戲㙢㍦搳ㄴㅣ㜷摥昲昶昳挱敥㝢㍢㈶㝡㥢捥摣搵㌹昴ㄵ摤愲〵㝤㉦戶㤷晥捦㕤昵换晤㈸㌶ㅦ㈰㜸ㄷ㐰㥢㝥攱挹晢㔶扤〴㘲ㄲ㝢㈹捡敤愵挷㐵㉣摣挵㡤㔵㕢戴捦㤰戳㘸〵㔷散〸摥㡢搹ㄹ搸挱昵㈰戰㙢㌸搰㔶〵挱戳换ㅤ慤挸昰㘴㔰昷㠸摦戵㡦挳户㠴㘲攸敦㌷晡戴㌶晢㌸挳捥㑣昹㥢㔲㥣㐳晤晢㔰㜷㈱㤱㙡搴捡㕥㙣㤷㝤戶摣㤵㈴㍤㐸㤲〷戱慣收㝢〰㈰㈵昴㝦散㉡㔱挶㔹敤愰㔴㙢戵㔶改摤换㌸㤹戴昹て㍢攴挸愰㜲搶㑥挱㜷㄰㤶扣〵搷㙢〸㡢㐱㙦摥づ㉡昰㉢戸㌵扢愸㕣戲ㄴ㌵扢戲攲㉤㈲㉢晡晡㍡捥搲ㄹ扥㌵攱㤳㌶㈹㤱戹摢㌳ぢ㌳捥攱㑤愶愲ぢ㤲㐲㈵挳㉤搴㤰㐰攴㍣搶摤ㄵ㌱㍤㠸㤸㌲ㄶ捥㝣ㅦ挱㈱㠲〹㠰摣摦㐳搲㙣㜷攱ㄹちㅢ㔸愷㍢㝢㘹㐹㉢㤰っ攲ㅥ晣㘱㔷㘱昵㌰㕦㜳㠴攰晤〰㙤收て㥤㡦ㄹ㡣㈸㈴㑦㌱㈲慤㈵搳戹攸摡搷挹〳㝢ㅣ〴㤵愶搷挲愸敥㌱慡㔴㜲㘶敡㘷敢搱㡣ㅢ慥㈲ち㌵敡挴㤹㑢㉢戶て敥ち㘰晢戴攱敡慢慢㜶搵㜴ㄶ敡㙢㄰㙤戳㌳㍢攱㔰㡥昹挱㤶㤴㜳戹愱㈳昵㜶㌶㐶ㄷ扡㥣㠸攱㙢愵㈷㜶㕢㥥㙦ㅥ晡㠶㥢㉢扡攸㐶㌵㝢搰㔱㥢㡥昹㠲㠳㔵㐴搴愰㍡攰㉣慥〴戶㍤㔳㜲㑥〵㙥戵收晡㌶㠹〱ㅢ㤳㠱扡㌹晢ち㈲〴昳㜵挶晦敡㝥挹㔹っ㉣㍦㕣戵ㄸ㑣摣搸摢昲㈴㈱㤱㥣㌳攵晡㈱㕥㈳㔴㘴㝥搸㔹㔸愹㕦㐷戴㜶捤昳㑦㔹慢攱㡥愰ち㤹㕥㈵㈱㡤㙥攸㠶愱ㄷ㡣㐲慦昴攱㠱㕣搳づ攳慦㥦㐰㘸愵攵攸㉦捦搰摥戴敢攳昸っ敤㜴㡥㘹〸㤱愳〶戲㉦㔳ち㜳愷㥡㡦戰捤㔱㠰て㥦扡㌰摢㡣捡扤慥㜸㜵㡥ㅥ晥っㄹ㉦㙣搱〸㠲搰㍦户㐷戱ち㜱攴ㅣ散㐰㔰㥣㑦敤散㔷㜴愴づ戹㙦㑦㌳㝢ㄲ㔱愴㈱㘷捥㕡戶㙢㠸㐵㝢㔶戴㐷㍤搰㡣昵慣㕡ㄸ㤷㑤搷㍤捦㈲㙢㤱㉤ㄷ㉡ㄶ㌹㜸㜲㉤慡㥦㜱㝤搳〱㄰晥㡢㔱搶つ愰慣ㅢ㠲ㅡ㜲捥㌳㉣㈸㜹昶㔵扦㘲〵㙥戴攲戹㤵〲ㅦㄸ扡摢ㄱ㍣㠹㑤㑥挹㥢愴㐴㘶㡣戵㔹昳ㄷ㘰戲㠵㘵㤰扢っ㌹捡愵㈳昹挱戹㠶㥥挷㍦扤㐷挷ㄲ〴㡣㜸㐹捤て愲户㥣摣㡣㠰挸㤱㜴㌳戹㝦㜱昳ㄹ㘰㤴㕦㡥㔴捦㘰ㄱ㜸〴㔳㐲㥥敥敤扣㜳挱㜷㈳㔰㡦ㄴ㍢改㐶㌳㈱㐸づ㠰慣ㅣ㙦敦ㄲ慡愶ㅡ㡤㌷戴挲㍢㍡㡢㕡搴挴㍤㥤攵㘹扤㜱晦㈶挵㑡愳愴ㄴ挹㔶㤵㐴戳㙣㌲挶㥤愴㙡㜴㔱摣㠹戶搱戳摣愶捤㜵愷ㄴ㜹ㅤ㡡㐹㜸㐶㌳㡦〹愳㈰挸㑢敥㠰㡥愲扦㍥㥢㍤㔲搱ㅡ摡〰㐵敡㈹㠵㉢挵攱挰㔹㕣㌹愹摡挵昸〹晢㝢㑦㥣㍤户ㄶ戵㤴㔸㌷㐶攳㤲挹㕡敤㥣て㉢愱㘲〵搵ㅤ戲愵㌱㌷愵㘱㘴㜷昶慡晤搵昲愶㌶㘲扣つㄹㄲ挹昰〳㘳ㅢ㘲㜳愵愲愹戴捥㑡㕣敡〶扡挰愷㌳戶攵ぢ〵ㄶ愲敡㡣扤㉥㘶㔸搳㤲ㅦ㤵〶㡤搳愲挸㔱搳㤹㕣づ愱搲㈳捡昱㌸㈷ㅢ摣㜴捥搳㉤㠵ぢっ㄰扢㜱㙥扥ㄲ㈱慣摢攸㠰㈷㠳㥤㐳ㅤ慣㠸ち㥢搰㍡愳〴捤㘷㌰㙥敢㈴戸㜷㝡愴㈸〴愹㈳改㍦㡦敢扦晢㍣搳敦ㅦ搷㤲㑣扣㠹ㄸ敡捡戰ㅥ㐰摣㜴㔴㤲扢㘸㌴〹㤶㉢挹㈶㐲㙢㈸挱搱挴㈸搱攴ぢ㈲摣攰㘱ㅣ㙢㤸摢愶㠶㍢㙥㤱ぢ㙤㕡摢搸攳捣晡㤵摡㕡搵ㄶ㔵㥣挸㙡搱挸㍢㠲㕥㜲晤㑦敤愶㡣㜵㠹ㄷ㘵ㄶ㐷㈹㑥㤹㐴敡摤敥㌶㍦㠴收㈲攴搰㠷㤲㙤っ㍥㘶戸攵㈴ㄸ搶㜱㐷㠱昶攱摥收攵〵戹㌸〷㤱搶㠱愲㉣㥢挳㕤扣㐶〴㔹㜶㕢慡摡㕣㝤慥㑥㥢㍤㠵㍡敤㉡搴㡥愰ㄱ收愹〴㕥㍥て㘳愴挷摤挱㑥戴㥢㜱㘴昷收㌳昲愸摤㍣ㅥㅢㅦ㍡攳扢㍣〵㘹㔸㔵㙣㈴ㅡ摣㐶搳敡搶ㄹ昹愵攵㙤㍥ち愰㌳〴㑣㠳ㄶ㌵㤵㠱㌳㠵晣搶〶づ㠳㤱ㄹ搱搱㜴㈰㤵㌱捡㔱㌸散㐱㌴散㈶ㅥ愴ㄷ敢㔰㐲搱㍥戹ㄴ㤶摣㑢ㅣ昷㜰〴慡〷晢摢㤰昳㔶㠴慢㉦晥㠱㌶昴㘴戵㑡㜳ㄷ晥戹ㅤ㐱㔵㕣摢㔰收攸扥戶ぢ㔹㌲㈷摡㜷昷戵ㄵ挴ㄷ〵て捦㤴㑦㕢㔱㘵㘵㈱摡㔰㤷戶㝡㘴〹㍤昷㍤昸㈳㌶㝤㍢㙤收㝥㥦㤷㔰搷戹昶挵慢㝥晤扡㉦攳捡㠵扣昱㐷㉢搶ㅣㄸ攰㈰㡢摡捦昱㑦㤲愱攵㕥㐱㡦摢ㄹ㌶㍢㘸㍡㐸搸㡦愴愲㜹〲扦戴㜶挶昰㥢挱㉢戰摦ㅢ户〶挸㉢晢摡㜸㐵㠴挱㉥戳昸㔷摥㈸㘶搱昴㍦〳㘹挹㌰㈰㜸㜲㐱挴搰昴㤷昱㐰愲㠳〶㈰㥣㜹㥡㄰攴㝢㈷㝥㌳挸㈷〲㍤扥收挱㑢㈱晦㝦㈸㤵散敡㑤户搵晦挶愶晥㉥㠸㈱㘴〲㑤ㅡ晢㔲㝦愹㤵㑣㡦挵㘴㘲㔰昶㤶挲摦㥣挱敥戱昳㑤扦攲晢㝦㜸散㍣〳ち㌳㠹㘵㠶〰摢晤挸㌷っ〳愳挳㌰㜸〰挵㘲ㄸ㥣㘵ㅢ挶敥㤵㘱㄰㝢㍥收㠱搸摡㌰㘰㐴㉦挳晣㑢〵㔸㔳捥っ㥥扢昶㝢昴㡡㥤挶㔵㕢㍢㐴ㄴㅦ慡㉡㥣㠶ㅦ敡㡥㑥昴扣ㄵ㔸摥〱挱㥦ち㙣愸戰㘰ㄱ㜷户愵〹㕢摣戵㘹㠹㌴摡挴㐳㤱昸搶㜷扤㈸摢扢戱づ㑡愹愴㥣昶㝡㐱捦扦づ晦㠸捥搳㠲昶愹㝤摦㌹昵㉦㥦晣摣㜱摥㔱㡢㜹㌵挷愰㜰㉦㠱㝡㕡㄰〸攵愶慥㠷摣捥㑦㜱捥攰愳㈴㜷戵㘶㑦㔹㠱搸㍥愱改㈵㔹挵㜸㈹挶㔴捣户ㄳっ㑢摣㜶㔰㠶㘵戹捤挹㈹㥦㌲㠹㘳戰㥣ㅡ戸㜸昲㤲㘰愱摥㔵㙤昵㘸㘳收晥〰㡡攷ㄶ〷搲㙡ㅢ昲慣挹愴敢摦㐹㌴㥢㐲㘸摡ㄱ㥣㍦搴〱㔲ㅦ〷㉥㤱㔲㠸㍡㤰㐳搲挷ㄷ㕥〳㄰㈹戵㠰㑣慥っ㤰ㄱ㑦㙢て散搲ぢ戰㉢〴散挶㔵扦ㅥ㍦㕢挱㉡㠲㡡㠹〷扥搷㜳㉣て晤㠹㙡㘲㠰㔶㑥㈲㡢挸挸㤱㠵〸㐶㙣〵㝢〱㤹㈴攵㈶㤰摢戶ㄳ㡡㉦㈹㜹㉡摣愶㌶㜶捥愳㠷慤攸㥤昰搷㜰摦〳㝡㈶㉦ち挳摦㑢㌴㡥愱ㄲ㤹㔳㔵㡢ち㐵㌸慣戲㡤㐶㠳㜱ㄱ㜴㤶㝦〰㘷㔱㠴晣昸㙤㄰换挷㥢㕤摦摥㕥㐲ㅤ攷て㘰㠲晣㠳晤㜵㑦挶挶挶㕢戹㘳㈰㘱户㔵慢愰㉥㠴㕦㐴ㄳ㑥㕡搳捤㘶㔶㥥㜵㐶愶㤳㥤搵搷愹晦ㄹ戳㤶㥤㜵㠹慤ㄹ扣㙥搱晦㑦〰戱愵晥搷ㄹ㜱ㄳ㤲㝤㌴捥昰㈱挷愸挹㤶㠱ㅡ慥〸晣搹〸搹挸㜱搸㤴㉣〳摤㉡户㠰捦㔵㔵戱㐸㜰㜸扢晡摢㉦㐴㌴摡搲戶ㅤ散㉡〰㡦㜲㐸摦㠶〸敡摡㥥㠳敥㍣搳收㥦〴㝡摦ㄹ户ㄲ搴挳扡ㄳ㡤㉤㈰搴㍢挶慦捤ㅣ搸㍣㤳晡户摡㠵摡㝤㔸㠹愱㑦愰捤搹㜳㄰搸㘷敤攸㡤㡡㐰㌲㥥戰扤昸〵扦㍣ㅡ㐹〵㤵愸ㅤ挲摢㥣挷搷慣ㅡ㍥㔶㍤〷て㘷㐴搴㡥㔰㜶捡捦摣㝥㉦㠳㑢㠷㥢㔹㡦挱ぢ㘴搷捡〸㠹挹ㄴ㍥昶㜱慥㙢晢ㅡ戴搶㡤攷ㄶ戲㘶㙦㥥戶㘲敥ㅢ愰改昶摥搲捡㌲㝣㈷扦㐱㉥㥡㤷〹㜱㡣晥㄰㝥户敦㤶㘵㙦愳攰昳昸ㄳ㙥扡扦挶㙢㜰㥡㙤㈳收㙤愱愹晥㈸〱晥捣攵㌸挳〷㥤扥㍤㙥㐵晤㙢㤸ㄶ㌷〰昲㕡扥ち搰㥤慢扦扡ㄹ㔷敢昴敤㐸晦㘰㝤㡤㜶㥢搸㙥㜴ㄹ〸昶㑡ㅡ换ㄳ慡㘰㔷搲㔸ㅥ㑥挸挷㐵晤换㜸〳搷㔹慤搷㔳挴攱戰㈲㠷㄰攴捤慢〰㐹搲㜹〸㤱ㄹ晣㌶ㅡ㌴㘶攰〱摢㝤〶捦㙤㍡〳㥡て㌲慡㜴晦㈳㠹晡㌱㔷㔱㙣㕥㈳〸〸㐲㠰㤱㐴ぢつ㔳戰㔲㕡攵㔵㐸攲攵攳挸㈳晤㐳晣晢摡昱ㅦ扥捡昴ㅦ挷㜵ㄱ愵㈸㙡㥤〵㐵愹捣攲㡢改㔹慣〳摢㝤ㄶ㕦搸㙣ㄶ㈳㤴戲ㅣ㠹㜹〳愰搴愷㕦挶㡦捣㙡㈳捥昰㐱户ㄲ㙣换㕣挹ㅡ搲昶㔳挸㤴晡㐶㐸㑡㝡㜰捣愷〹㝥㤱攰㤷〸㥥㈱㜸㤶攰搳〰㈵㘳㠴搴㤵㡡㥦㈱昲戳〴㥦㈳昸㍣挱㉦ㄳ晣ち〰㉡㤲攰㔲昱㔷㠹晣〲挱慦ㄱ㝣㤱攰搷〹㝥〳愰㘴攸㈴扡っ晢㌷攳っㅦ㐶㤲搱收㐸㡣㡣㡦㤲挴捡攳㈵㑥扥㉢慦ㅣ挹㜹愵摢ぢ㕥散㐱摥ㄱㄲ㉥昶晤㜷㔵㑣昹ㅥ㙦㈷攸搷ㄲ收㌸㝤㍡昶摦㘹㐶ㅣ㉦〳㜳㑡㘰㐶㈷㌳㜳㈱昵搵愴昲㡢㉦㌵摤㑡㈸㐰〲〷慢捡㘴㝡愹㕣㑦㉡ㅦ挶搷㘴㔲〷㍤慢昴㕡㔲㤹㥢㐳㉡晢㐹攵㥦ㅣ㍥搰愸㥣散〵搵㜳㡥㡣㥡㘱戱换ㄹ㈶昵㘵㌹㕤〳㌹㠷㔶挰愰愳搰㤴晦ㄲ昶慥㠹ㅤ㌰㠴㡢㉣〱扥敤㥥挳扤㉣㕣㕦㠱慡㔰晦㡢㠷㔹摣搷㥡戱㈲ぢ㥦㙥慦㈳㔰ㅥ㤸昲挴挶㜹攷㕣〰挴㠰㌳ㅢ攲㘴㔸摤㔱㉣〲愳愶㕦慤敦ㄶ〱㠵っ〳戸戹ㅥ㐹㠰捦攰晤㤷摥㔴愰〴㠵晡昵㕡㐲㔹敤搹㈶捦㤸扦〳攲㐰㔴〳㌲㘳㝥〹㔰〵㤱昶ㄱ㌱㐲ㄹ㈴〲收㉢挸㐰㌸㔱捥㤰晣昹攷〱㠶㤳晦慦挶搸扡㌸㝢っ摤㐹摥㤱收ㅥ昳慢㙣昰〲㐰ㅦ㍣捤扡慣つ敥㔱㤸㕦〳㈶昵慥ㅣ㘵搶〷扢ㅢ搳㍣㉢㈷摦晡㈳〲摡昲㔱晦〹㝣愴扦挱㡥晢昰晦㈸挹㠹攵摦㙦晣㐲㙦㝤㤱扦㘸戴换㥦㠵〹扤㡥㝥戸慥㑤㈳㤴㍤㡡㠶搴㈹㤹㌹㕤晤㌲晡攷㍢㘸搳ㄷ㜵捡㙡㐱㉦挵攸晤㠲愶昴ㄶ昴㈷㘲㌴㉦㐵ㄴ昵㘷ㄳ昴挷㘳昴㠳㠲晥㜴㠲㝥㌲㐶搳て㔳搴㍦㤳愰㍦ㄶ愳搵㐸㈸晡愵敦㡦挶㘸㌵ㄲ㉡〳㐱㍦ㄱ愳搵㐸㍥㥦愰㍦ㄲ愳搵㐸愸㌰愴昶愵ㄸ慤㐶㐲ㄵ㈲攸㡢㌱㕡㡤㠴㥡㐴搰ㄷ㘲戴ㅡ〹㜵㡢愰ㄷ㘳戴ㅡ〹戵㡤愰ㄷ㘲戴ㅡ〹昵㡦愰捦挷㘸㌵ㄲ㙡㈴㐱㍦ㅥ愳搵㐸愸愳〴㍤ㅦ愳㘵㈴㈳㔴㔵挲摤㉦㈲㔳敡换㜱㌳㙣㝢㔷㤲戶㍤摡㜷㝦㠸愶㍡户ㅡ晢㌰晦㈸捥昰㐱攷㍥㤳㤱捥挵㈳㍤捥㉡㝦挲㈲㙥㈳㡥搰㝣㠹㑦摣㍤搲晣扢㜱㐶㥡㜳㈲搲ㅣ㑡㐴ㄸ㑢㥡扦捣㉡昲㔲㘴㕡散㤸ㄱ扥㕣㤶攰捦㤱㈹昵つ昳㑤㤷昰㘷摣搰㉢㤷慢㤷㉦晦㜴戸㝦散慥晥㡦㍣㍡昴晣㙢㝦昷攳攷㝥昴攴戱㝦晦搹ぢ㉦晣攸㕦㥦㝢昵㘷慦㉣ㅦ晢挱㌷扦昹搷ㅦ晥扤㔷㝦扣搷昹扡昱搲㑦攷扥晥昴挴搵愷慦㌹ㄷ摥㝢敡改㈷㥥㝡㝣㘲晥戶昱扥扥㠱㠱㜷㡦晥敤㥤て㡥㍣㝢敤㑦昵敦晦搳ㅤ扥㉥㠳挷ぢ捣㔷〰㘴捣昸ㅤ攱㈴㘴ㄸ摦㐳〶挳攰㠸摦搴㘱㜰扡戲㔰㔳昱㐲㑤〱㔱搰戵ㄱづ㑢㐶昲ㄷ挸㐰攲㜱㐰㔲昱搱搶㡡㌹㤶㘷摣㔲㙥㡡昰〲㉡㥡攲戱愰㌰敦昴㕡摣ㄶ摦攷ㄸ㙦搴搹摢挰㌴㥣ㄵ㝢ㅡ㈸昱㍦摣慡扦〲㌳攲愴戴㝢扢换㐴㝡㐳ㄲ㙤㔳搰户㕤㌱昶㔹㝣㥦扤㈳改㘶㈳㈷㡦㌹㍥㙥愳㌳㜲㐲㡦扢改慦昸㕡〱挸戴㜰昷攰晦〰搲㍣戲㝢</t>
  </si>
  <si>
    <t>Using a logic expression in the model</t>
  </si>
  <si>
    <t>㜸〱攵㔸㕤㙣ㅣ㔷ㄵ摥搹㥦搹㥤戵ㅤ㙦ㄴ㔲㉡愵㤴㡤㤲㘲愸捤㜶㘶㝦㙣㙦愸㈱敢㕤㈷㔸㠹㝦㙡㍢㙥㑢㘹㠶昹戹㙢㙦㍤戳攳捣捣ㅡ㍢㌱扦㠹㔴㕡㝥㈴㐰㉡愲㐲〸㠹ㄷ〴㙦扣昱㠴㜸攴〹㠹ㄷ㠴搴㠷㑡㍣攴〱挴〳て㐵㉡て攵㝣㜷㘶㜶搷ㅢ㘷㤳㔶㔱㈴挴㤵昶散㍤攷㥥㝢敥扤攷㙦捥扤㌱㈱ㄶ㡢㝤㐰つ晦㘸㐹㜴㥥㕡㍦昰㝣㘶ㄷ敡㡥㘵㌱挳㙦㌹㙤慦㔰㜳㕤敤攰㙡换昳ㄳ挴㈰慡㉤ㅡ昷㔲慡搷扡挹㌲敡ㅥ㜳㍤㘲㑡挵㘲㤹㡣ㄴ愷昱攸㤷㡢㍡ㄲ㘶㐹㐹〲愳挴ㄵ摢愸捦慦攸慦㤱攸㜵摦㜱搹㔴㝥㌳㄰㌰愷㈸〵愵㔰慣ㄶ愷ぢ昲㔴扥摥戱晣㡥换收摡慣攳扢㥡㌵㤵㕦敤攸㔶换戸挲づ㌶㥣ㅤ搶㥥㘳扡㕣搲戵昲慣㔲慥㔴㥡搵敡散愸㐸㤲㤷㔷敡昳㠵㘵收㍦㈲㤹㈹散㕢㙥㌰愳㠵〳㌲收戶摡㕢〵㕡攱挸晥ぢ㉢扢㝥㘱㘵扤㑥㙡愲㡤戶摡㝥ㅡ攷㔴㔷㕤搶㘴㉥㙢ㅢ捣㍢愱㉥散ㅢ捣慡㌳换㕡㘳㑤㙦㐴扤散㍡㥤摤挵戶挹昶㤳敡愶收㘶搴换㥤㤶戹愴敤㡥搹搷㍣戶愶戵户搸戲㘶戳㤴つ㜲㍣ㄹ㑢㈶㘲〹攵㐱扢愸捦捦ㄴ㡥㉣〳㑤㘷昲〳搳愰ㅦ摡敦ㄵ收戶㤹㐵ㄶ㙥㐳㙢挷ㄹ晣㡢㥡户敤㙢扡挵㠴㤱搰ㅤ戰ㄹ挸捣㑡㌸㈰㥡㤴〱㤰〸〸挹昷挸㡢晡㌹㐷㠸ㅡ㔷戵戸慡挷㔵㈳慥㥡㜱㤵挵搵㘶㕣摤㡡慢摢㜱戵ㄵ㔷㕦㡢慢㍢挴ㄳ戵㑣㍡ㅤて摢摦㜷㝥攸㝥晡㔳扦扢晣扤㥦晤㐷戸昶捥摤㜸ち㡥昳摣挰㐱敥㘳㠵挰慦㕡㝢散㝦挷〸戴攵㡦㘲〴㈸ㄸ㑤ㅡ〵ㄸ㈳㈰〸晦㈲㈳挰㄰㜷㥦㝤晥捦扦扤扢戳昲ㅢ昵晡昴㌹晦摦㑦愷愰㡤て敦㐱〸㕦㠹㍢㈱㐵㥤㤷戲㉦㌹慥㤷㐸っ昵㤶愱㠳昰ㅥ㘹ㅣ㈰㐷㈰〵敦㜹愰㝦㝥㥣㤸戲㜶摤㘱捤㈶搲㑦搶㕥搸搳慣㡥㐶㠹㈳㙤慦㙤㝢㥢㥡㤵戶挹愱㤷戶摣㤴ㅤ〴㑤㠳㜹㠶㘴㔳㔸昱〰ㄳ愹㘷㜵搸㈸㠹㘸晢㙣摦㙦㘸扥㤶戶㔷㌵㡡㑣晦〴㑤㈴扥挹㔰挰㘸㠴㐲㑥ㄷ㠱戸㕣㌴ㄲ㐹ㅤ敢ㄱ㐸昸愹〸敢㕢愳㉢㍢㔸㑡攲敢㐰㜰搰㠳搴㌱㑥㡢㐴㘶㐳㡣攴攵㜸户㑦搸〸㈷〴㤲ㄲ㤴て〴㑡搳㠹㘴昸ㄷ㈰㐳ㄵ㍦㌱㄰㍣㐷戳㐰㔷愳ㅥ晣㔰㍣㌷㤴㤹㡥㑡扡〶㘳㐶ㅣ扡收昹攳挴ㄸ晡㌵扦㘵㜹〵㍡て捦㠱㤰昳戸搷㝢㔴晢挶摥愵㤳〴㔲晦愴㤰㝢㔸ㄵ攳〳㥢㠶ぢ㌳㔵㈵ㄵㄲ搶摦戲攲㈹㐲挷晢扦㈶ㄷ㑡ㄷ挴㡦昵昳愰㉦㥤㈶㤰捤㑡攰㤶〶㐷㠳挱㘱㘳㐹攴散愱搶㐳挲挸㕥㜵㌴昳㤲㘶㈰搶挲㑦㜴愶敥搸扢ㄴ㍢㙥づ摦㠷扡㘳戲㔵搷搹㙢㤹捣捤㠰戰㑥昵㐰ㄲ戹㐲攴㐱攷㤱㤷㈶㘲愹搴㐸收戸戵ㄶ㈳㔹攷㡦愹㌷ㄶ敦㤱晦㡦ㄷ㘶扦㐰㥢愲㔳㈳昳㐹㑦〱㝣㠲㠰〰ㄴ摢㤵㥥〶昸㈴㠱ㄴ㔲攲昰捣㐲㐹昷〹㘲ㄲ㌴㐱晦㍦换ㅦ挹㈸㙦ㅣ㐹ㅦ㥦㌹㉥㕡扢㜵㐲昷慢㝡愹挳ぢ㠶挹㠷攳摥㌸搸㘵㍣愷㍣敥㄰㝦摣敢㍤捡㤴㤲㑤扤㑢改攴挳㘸昸摥㤴〲㑡㔶㍣㑢㜰㘴㘵扤㙢扣㝢ㄳ挵㌹昰㘵㈵㌰摥㘷㜰搸㤸㠰愲〳㤹〴愱㠹㈸っ㐳昳㔹㤰㈷〹〸晣㕢ㅦ㌲愰㠸ぢㄹ愶挰昰㔹㌰愰づ㠸㈴昴㌱ㄴ㐰㝥づっ挸慦ㄱ〳㜵㈳〹㌲挸ち〱〱㠹㌰㘲㜸㡢㌳昰㈹㐵㤰㑢〴㜲㐸ㄴ㘸㌹㈴ぢ㌴㠱攷〹敡㘰摢㕣㔳㐱㐶㈹ㄳ㐹慡㠰〱㌹㈴㤲搹挷㌰つ昲っㄸ愰户㠸攱つ敡㠷攷㥡〵戹㑡㈰〷ㄵ㘰㘶〶㌵㑥㉣挷㤵㐱ㅤ改〲㌰ㅣㅦ㠷ㄵ㍦㐷攰㤹晡㝣㝤㑤㔵㌴㥤ㄵ㘷㔸愹㘲㌶㡢攵改㡡慣ㄹ戳挶㜴㘵挶㤴㤵㡡㘹㈸愶㉣㍥摦㘵㤵㥢㡣㑤㉢㈶ㄱ㜵戹㕣㘲㘶㔵㌳昴㙡愹㘸捣捥㤴捤㘲㘵扡㉡捥㜵㔹㠹㑦搳㥡㐵㌶慤㔷慡攵愲捥㜴㡤㔵㥡㘵挵㤸搱㑡㈵㐵㈹㥢攲攷扢慣ㄵ㜳㤶ㄵ换㐶㔱愷愱戲搱㉣改㑣㥥㔶㡡㝡戱愹㌷慢挵搹㡡㥣㠳戹戰㘹〹㐹㔸扡〸㔰〳㤸㈷㤰㠳扤昸㘰ㅤ愴〶挰〲挰㈵〲㌹搸㤱て㜲晥㡢愰㜳ㄹ㝣㈶っ㠹㤶㠳㌱搱㜲摣㜲搴ㄱ慦㄰㌸㔹㥦㔷〳晦㕤㌴愹㘰㙢昹〷攲㔵㈲㥦〰㜹搷㕦㘷㌷㍡戸㘰㠹㑢㈱慤搱昲㜶㉤敤〰㘵㤶戸㑣戴㌱ㄵ戵つ搲㄰㝤愶㜶挵ㄵ㈲㡤〷㔳愹戸㌲㕢戸摡㡡慢㐴㍣愵㉥㝡㥢㡥愵㔱㙤挲扡摣㉦㐰㐰挰㑤昷㉡慢㘳㌲㜱㡤㐸㘹㜵攱〶㤷戶摥ㅢ愷㉦㤹㑤摢换挱攱攰ㄷ搲〶㠱挰昶攲㌵敡㍥㌹㔱慥㈹㜹㕡㌳扣㈱㑥㥣㕤㉥㔷昲㜳㜹㔹摡愴㔱昱㐵〲挲㕣㐶㄰㌲㐲㑣㝣㠹㤰搹㠹㔷㘶㑢㘵㜵搵㜱晤㈵挷㔴搷ㅤ慢㕤慥愹㠶慥ㄶ㘵愵㈴㤷攵㘲㘱摦昲昶㕦愵捤㌵㙡ㅢ㌵㜵攲散昹昹昳㡡㉣换㘵昱㘵㥡㉤㐳㜸换换晢摢㉣扦敢㍡㘶挷昰昳㑥㌳晦㌲ㄵ挴㝢捣昳㤵㔲㕥㙢㥢㍤戴㕣挸挱昵攱慥攲㤷〸〴ㅥ㔹愵つ㌰慤㐴晥愲ㅢ㘵㘳㐶愹敡扡愲捤挸㘶㔵㙥㌶㘷㑡戲㤲攳㤱㐲散搲㉢〴㜲㠸つ㐸㤰扥っ㡣〷〹㌰㍥㠶戰㐰改㉦㕥㈷㄰㙡戴㘶敥慤晢㥡㉦慡㐴ㅡ戴收㔷㠸搶搵戲㐶挸㌱㕥愰ㄳ昹愸㜱㜲〸㍣扥㡣㐱㥤攴ㄲ搳摡愱〵㑣挲㔷㙦ㅤ慥㌹㡥㝦㐸㔷ㄸ㘶㘸㥥敦ㅤ㍥㠴㠲て㡦㕡敤㜰㜹㜵戳㔰㔳ち㑢ぢ戵攵慦㐹㡣愴㤲扤搲〸㘹㝥㜴摣㤶ㄲ晤㔷㘰攱敤昰㍡㜶摢晡攳㤹㕦㝤晤㥤挶摢㕢戹扦㑣㝦晦挴㡥昰搳㜰攰挷扦晣摢搵敢敦㝦搰㜸攳晤㥦㡢敦晥挱昹㐹ち㠱昱挰昷㠶挱㥢㍥㡡挸搳昶愲㐷㙦ぢ昴㤰戲攱搴扡㉦〸㈷㜹ㄹ㐶昴挹攸ㄶ昷㑣㡦㔲搳㍤挷敡昸㉣㥡戶攲㜶攷搱捤㠴ち㔴㍥㡦ㄴ㜶扡㠷昵摤㐹捥昴愸㡢㙤㡦戹㍥㌳㈳㠹ㅥ㕤㐵㤳昱㠴㔰ㄹ㈸ㄳ敥㜷㘷て㙥㘱搱昳〸㙣㜸收㤸㤲㜰扥攵昳㔷㈸㡣ぢㄲ㜲愷搸㈲㈰捤㐵捥㥦㝡㡢搴晡搱搶㠴敢昶慡㜲扥〲㔱戲搲づ㐱攱㈲〱ㄸ㐶㤰㤰㠵㐵㥢〰㉤㕡て㈲㑥昸ㄱ㉤㡡㠵㘱晥慣攴㠰慦㐶㈰㤸㠰㕣㉣摥㈰㐰ㄳㅡ攱㠴ㅦ㠴ㄳㄲ㐴捥㑡㔴㈳挷〴愴挲㘰〲㌲戲搸㈱㐰ㄳ㙡攱㠴㌷挳〹㐴愵〹㕦㈵㈸㈰捦㘲㔱挸㄰㤰㙦愳ㅤ〸ぢ㈱㠲ㄳ〹挸扦ㄸ愱扦搸攸㍥〱扡昸㌵ㅣ㥢ㅥ愹ㅥ搵〳ㄹㄲ摤㘰慤挲捤ㅣ㉣搳㝤㈹㡢搲㌷㔴㍢㙡慦ㄸ晡㠶换昸㈳㔷㠶㈳㤴愱挷散ㄷㅤ㜷㐷㜷㥣ㅤ愴敦ㄳㅣ昳戶ㄹ昳昱敥㌴㘲〷㕦〱昴〵㐱㐸ㅣ㠹戳晥㤸挳㈱挵〳〲㘳㌵换捡㐷ㄲ㍤昱㈶㤱ㄲ攴扤攲㉤敡㥣ㅢㄲ晢㈵愵挲㤳慢㜰㠷昴昶ㅥ晤㙥晥昵挲㥦㝥㝦攷搶挲慦晤愹搵㤷摡扦挸〸户挳㠱㝢㥥愹㤰换㑢〳㉥㝦昴愶㑤ㅢ㤸散㝤〵愲㙦搳㔱攷㐳㌴挳㤷〴攴捥挰㈹㤰㤵挵㙦㄰攸㍡㠵㈲㝣㤳㜶ㄱ㤹㌶㉢㝤ぢㄳ㤰㝡㈳㤲挰〸㠱㜱挴㙦ㄳㄸ㔰挶㙤㈲㈵㐸愱攲ㅤ敡㍣㘹攸晤摦㤹㡡愹㙡㤶てㄵ〸户敥愷㠱㥢攱挰攰㌳㔳ㄲ攱㌲㉣㜴攱慥㘹㕢搵昰㤸㥣戱㔵㡢戵户晣敤敥〳㌲㕤攲㌲昴㠲晣㍡㌱㐱〱㘸〲攲〹㔲愵敦㄰攸㔲ㄱ㌴㥣㡡攲慢㑢㐵㘴㜰敡㥢晤㔴愸㠶㔳扦摢㐷ㅤ挷㈲搰㍢慦捦挶㈱扣㠷㐱㘸て㠳戰ㅥ〶㈱㕤㙣攴扦㌵㠵㑤㔵</t>
  </si>
  <si>
    <t>㜸〱敤㕣〹㜰㈴搵㜹㥥㌷㥡㙥捤ㅢ㘹愴搹㠳㜳㌹〴散〶戰ㄶ愱㜳㔷㙢扣㘶㜵散㈱㄰㤲㜶戵ぢ愱ㅣ㙡㘸捤㜴慦㠶㥤㐳㜴户㜶㈵㐲捣㔲㠵敤㈲〷搸搸愹〴ㅢㄷ㠷㜱ㅣ攳挴㠰戱〳㌱㑥昰ㅡ攲㠳攰㡡㐳挰愹挴愹〴㈸挷㑥㠵ㅣ敢ㄴ戱㈹ㄷ㌱昹扥搷摤㜳㙢㔶㉢攴㘴㔳㜱㉦晡攷ㅤ㝦晦摤敦扤晦晤敦晢晦昷㥡㤰〸㠵㐲㙦攳攲㉦慦〸ㄳ攷㑣㉦㍡慥㤹敢ㅡ㈹㘴戳㘶捡捤ㄴ昲㑥搷㤰㙤ㅢ㡢攳ㄹ挷㙤〲㠳㥥捣愰摥搱㤲㑥收ㄶ㌳㥡㍣㙣摡づ㤸戴㔰㈸ㅡ㤵㘱搴㈳愵晥ㄲ㐱㐶昲㉥ㄹ㈱㘱㥤搴㐹㥡㐱㕡愳㈰晢㐷㠶㈷㘷㙥挲㤳愶摤㠲㙤㙥敥戸搶㤳户扤愷愷慢愷慢㜷㕢敦㤶慥敥捤ㅤ㈳昳㔹㜷摥㌶户攷捤㜹搷㌶戲㥢㍢愶收㘷戲㤹搴搵收攲晥挲㈱㌳扦摤㥣改敥㥢㌱晡〷㝢晡〷〶慣㙤摢〶㕢㈵㈴㑦㡣っ㑦搹愶攵慣㤶捣ㄸ㘵㑥㡥っ㜷㑤㤸敥㙡挹㙣㠱㑣㠸ㅣ㉤攴㡣㑣㝥㤵㠴㙡散敦㥥㔱㌳㤵攱挰㤸愶㥤挹ㅦ散挲㙢㔷㜴㌴㜲㕢扢挰㜳慤㘱㡦㤸搹散㍥搳攲㘰戴攵づ㌸收挸扣攳ㄶ㜲ㄳ㐶捥㙣捤戱〳㑤摢捣愷㑣愷㉤户㜳㈱㘵㘶㝤㙥㈷㥡挳慤㘴㡡㌰搱㥥昳〶㜱㉣㙤收摤㡣扢ㄸ愷愰㝤㐶晥愰㐹ㄶ㉤户㝢㍥㤳づ㐵㈲㈲ㄲ〹㌵㠹㑤昵摥㑤つ㤵晦㐶㉡捤㈱㕣㔶㉢㉡㕦ぢ㜷㕤㔴㈵㥦㘳㌶㌹攷㕥㙤摡㜹㌳敢㍦㠲㠳搹㔹挵愷晡挸ㅢ㡡㘲㘷〵つ攲㐰㠹ㄶ㝦㙥戰㌵散㉥㈱㕢㐱㘵ㅣ㐴㙦〳㠹㕦㙦㡦攵て㥢㡥摢搳搷㌵搴㉢摢㔹㤹〰ㄱ㤱㝦挷㌴㉢扦㥢攲挲㐹㈳㥣㥣〹㈷㔳攱㘴㍡㥣㌴挳㐹㉢㥣㍣ㄸ㑥捥㠶㤳㤹㜰昲愶㜰昲㄰㜸㠲㉢摡摣ㅣ昶慦㈷晦晥搵慦㜵っ㍤㜵搵㕤戱攴戱摣㐳挷挷㌵捥慣㠱㝡㑤㈹㥢㔷㙡戸㠷ㅣ㘷㍥㌷挷㈹㕤㌶攴㌲㌷敡戸㔳㠶㥤㜳㔶㜷戴㌱搴㙡戴㉦慥昷㘶摥㘰て㌹戹㤱㔹挳㜶摦攱㜰㜷㔴㍤㠱挳㍤㥤挹昹挳㡤㠷慣捡㔸敢㙢搱捤㠹搱敢㑤㘷愲戰㜹捡㉥捣㙣敦敥敡搹㈲搷愱㔴慥〷搱㑦〳搹㌰㍤㥦挲㔴㜱㍡挰㜰㔳㐷㑦㕦挷㈵改昹㌹ㄸ㉡挳㌵㉦㤵愷㤳昵っ㄰㈱晥〹敡㐰㤵昸搷㠹慤㝦戵昷攵摥昱㈷㕥摣㝦晣捣て扥㜰扥愰㠱攴昴ㄵ昲㉣㜲㥦つ愲㙦〰㘹扥㙥捣搳愹㜳㔸㝣㉥㠸㄰慦昹㐲㍥㥡㙤㜹攳㍦㕦ㅥ摢昵昰戹㜷晤扡㜳晢搱㈱㐱〳敢〹㌹㥦摣ㅤ㈰晡〵㈰㈵昵散愷㝡㕥挸捡㡢㐰㠴昸㍢㕦㔴晥昱攷〷扥㜳昴㡤㥤㑦㝦攸㌷ㅦ晣㡤㑦晦昴㜶㡤㘶扡慦慡㝦敢㥡㤲㕤㌰摥㈹挳㜱㝤捤㔲收㝤㔵慤挷㠹搵㘹㤷㥤晡昹慢ㄳㅥ戲㉡敡㈴㌷戱昷㝦〹㐴扦㤸㘴㘲敡㕡㡥挹㈵㉣扤ㄴ㐴㠸敦晡㘳昲㠱㈹晤㈳㝦摤㜳㜰挷㤷敥ㄸ㝥戶昵挹つ捦㘸戴㌹换㌳愱㔴㠴㡥㤱搹㠲㘳收搵ㅣ敢捣㑤㘵㔲㠷㑣㝢摡攴搲㙥愶愷㕤㈸收㘹慣昲㙤㝣攷㘴ㅥ㕤〸慢㥤扥戰扣搴摡戹攰㥡昹戴㤹㠶㕡捦㤹戶扢戸摦㤸挹㥡愷㔷戰っ〱㉢ㅣ㌶㔱㜱㔶㐵昱慥㐲㙡摥ㄹ㈹攴㕤扢㤰慤慣ㄹ㑡ㅦ㌶戰慥愴慦㈹愴捤㔰㔳㤳㄰愱昰㍡摦扥敥㍣㡣㔵㘴㡦㤱㑦㘷㑤扢㈱ㅥㄱ㕣㈴昴ㄸ慥㤰㐶㉢㝣昲敢〵㐱㡡㔴换ㄳ挰㠴愳攵愰挷㑥㔳㔳扤㠷敥㌱㥣㔹㤷敤㙥㔸挹㘵㐱㜶㤲㙣〶搱戸〴㉣㘷㌹攲㙣ㄷ㠶㤸ㄱ㈹㤱ㄶ㘶㜳づ换搵㌵〷㙤㑤慤挲㕡㙥搴㜴㔲㤲换散ㄸ〶㘱㐱㐷㉡㍢㡦挵㤹摤㙡㉥戸愳㠶㙢㌴攷㘰挲搱㘹㙤戸ㄱ㝣㥤扥㠰搶㈰慢㔶昳㈰㐳㜱㠹㈰ㄳ㐸㡤㤷ち㈰㝣㕤㤰㉢㝢㐶㔱戶昷㈸愹㥥㐳挱㕥㡡㔲攳慡㉣㄰ㄹ昳㜳㤰㤷㔰挹㌲㘱㉤慡挰㤳㠴戶ㄳ㝣〲㝤㌶㘱㤶慢ㅦ㡦敡扣ㅡ㜷ㅦ摥ㄳㅤ挵㈹ㄹ搵ㅢづ捣挶㉡㉢愶㐰㐱㙡收㠰㥢挹㍡㕤㜸㤹摤㜶㘱㝥㡥㜲晥愷㥦户㕡敦捤㜷㕦攲摡攱㤵ㅦ扦搲晢㝤攵㤹㤸㈴㕣搱扢扣㝣㠹捡换㤱㡥㜹戵戲扡搶慢㔴㜷㉥㔱愷ㄱ散㥣っ慡攲㜲搷㥡㥢㑣捤散户㑤㠵ㄴ愳㉡戳㌸㘷挶㜳搷ㄵ散㐳㌳㠵挲㈱㙡㔸㥢捡㌹戳愶改ㄲ㝢戵昸㘸㤳㘹㈱㐴㔳㔳〵戴㉡〳㘹㠴㔹晡ㄶ㤰昸㔰㌶摢ㄱ㐸㜴昴慤㉣㠷㐲㘰摣昵㐱愴㉦ㅡ散敢㑦㑥ㄵ㙣ㄷ挶㈸㌹㕤挸收晢㠷㤲愹㤹㘴㙦㜷㑦㕦㜷㝦㜷㙦搷㐲搶㔹㄰摦昰つ昲㠷㥥晣晥挷扥昹晣〷昷㍣摡㉦收㡥㍤昶晡ㄷ挵搷晤㡡㙡㘴搶㝡〵㐴敦昵㕦㘷搴㌶㡥〰㠸㤷㌰㝥㙦㔷㌷晦㥤搸戹㠱㙦㘳つ㔸㕢慤㥥㥥昴㐰户搱㘷㘸挴ㅣ换㠵㔵ㅣ㤱㔶敢扡㑣㍥㕤㌸㐲挳散㥣㌳㙣〰攲ㄷ㘱㔷愷㕦㌷㕣㤸捦愷㥤つ昵㉢搵㍡㜱㜶㜵㕤㐹㐸捤㙤搳㜰㍡㑣㐷㍤敦扣敡摢㤴昱ㅡ㕡挸㜸搵攷㔶㔵〳㌳ㄴ㘶㤶慥摤㘵㥢㌷ㄷ㙢㙢摥挸㕢㠳㔸㕦搳㑡慦捡㝢慦晦ㄳ㑢㈲㍣愵〸慦㤰昰ㄶ挷㜷㔵搹㉦㠵挲㔴て㜷愹㠱㈸ㅢ㘲㉥㡡㘷㔶慡㕤搷㍥㉣昸㔸搸戳㈶㜵㌲㕣㙤っ慢㠵㈹戹ㄴ㜳改搲㑦㈵㡦てㅢㄸㅡ㈰昷㈵㑢㜳慢㜷㉣㡥摣捦㤷㌹扣㐲㈰㈱摦㠳㌶㘸捦㘲㌶㉦搹㝢昴戵挴㠲㔸搴㡥㘴搲敥慣㍥㙢㘶づ捥扡㈸㐳昰㈳ㅡ㘵搷搶㕣昲扤㈸㤲戴扣㜲〷〸㤰㡡㌲㥥㝡㑣づ㝢㔹㐱敦㠱攰㐵㡥㤰㡣㠲㘸㜴ㄵ㑥攸搶㄰㕢㐴攸扤挵〱㄰㉣〳㈱ㄲ㌵戵㠴㜱昲戰㘱昵搶㜲㘸㙤昹ち摥戸ㄱ㜸㜷慥㕡㝡戵㤶㔵㝡㜰〸㈳愴㜷㥢昹晤㔸ㄵ㥣搵㕣攸㔷㜳攱㤵㍢搱㡥攰搲扥っㄵ㕡㝥㥢ㄸ㜵㙢㍥㑣㐸㤷㑣㠶愲㙣㈱㑢㈴晤㐹愵㉡㄰昶㌶搲敡㤲㘳昸㠹㌵慡ㄳ昴㌰㘹昵㈵搷㍤㝤〲愴〹㍥戰攴㌲㈷ㅥ㠳㈸晡㥤㌵㑢搸愳㝥㐵㡤㐳㑡㘰㑡㠷挳〳搹㠲づ愹搲搵㝤㐸挸㘹㄰㐱㡦㤴慡ㄸ㕣㙦㠵扥昷㤳㘷摥晦て㍥搶〸㌰㐷㔰㑢散㐱㠷㔶戵㡣攰㍢戸攴戵㐸〱㝡㌴愸㙣㔴㈷攸ㄳㄷ㥢㉤戹挰㝢㑤㝥㘰愹㈶摦敦㔷搴戸捦攷攳摥戲㈶㜷㈰慢㥡㍣㐳㤹㈹㄰㜱㈱㐸㜹㤳㤱㉤扦㜶㜸㤹愰改㙣昲〵㈸㔲㑤收搰〶㤷戴㤰㐲㤳ㅢ㔴㌶慡ㄳ昴摤敢㌵昹挳㑢㌵昹㙥扦愲挶捤愷㌳摡〰㔱㔴㜸搶㌴㔷ㄵ㠸愲搵摡㤵挹扡愶慤ㄶ㡤㜶ぢ㍦㕥攴㔱攵攳昴ㅤ㙤㈳攵〵㜹搶㕢㈳㜰ㅦㄱ敡㜴ㄷ㑢攸愱㘶慤昶㤶戲㕦㈰㤲㔳捣㐹㔷㜰愴ち㤵㌴㔸昱愱㌴㔵㤸愴㌱㜳㤹ㄲㄱㅥ搴㜵㈳㤴㑡㜵㐱㜲愵㤲㤱扦摡摥㤶㐱ㅡ昰㤷㉢㈱戹扢㤷㐶㉡㔴昶㕡㈵攵㑤㑢愲㠲㕦㘰慡㝡㥢㐵㉡㌸㈳㙤㜴㥣㜴㐸㠸㤳攴㍣挹㘱㄰㜱㈷㡣ㄱ戱ㄶ搲㤵㤷㕣㐰㕥㉥㤲摣〲㔲㠶㤸㙥㐵㔶晦㌵㤰搶愱㜹户搰攱て㙡㑣〸挶搱㤴㡤㝥㍦ㄲ昲㌶㜲ㅣ〵㤹搸㘳㘶ㄱ慦㕡慤ㅤ㈰㡤搱戹挶㠸〶捡挳㌸昱改戹改挵㝣㙡搶㉥攴戱㐷挶昸捣㤰ちぢぢ㐳捦㡤ㄷ㐶收㕤㍤户㈷㠳㥦搶摣㍥㜳捥㌴摣ㄱ㌸㕦㐰㜱攳㠸㥦㉡〸㌷㤶㕥昸摦挴㜰㈱愲㕣㐴㈰ㄹ㡦昱㘹昵搴昵挲㈶㝥昷㜶㡤ㄶ戰ㅤ㘷慡㕤挲愳戸㔳搷〱㠶㔷㈹ㅡ戳㕡㜲㔴㜴㐴摥㡥户扢晦㐷㡦㕣戱改㤳㡦扥敤晦摥〶ㄵ㔴㤷㘴ㅣ戶ㄶ㜰摤㠱搲㔸愳㍡㜱㈹㌸㡡换戰㝥㈷㜲㑤㔰〳て㝤捣㐳㜴㕤挰攵晡ㄵ搵搱摤〸㘳㠷つ〳㔹っ慤挷挶ぢ㐶㝡ㄷ㔶搵㠲摤散㙦㤸㐶㐷ち戹㌹挴〰敤〴〳㤵㈳〸慡挲㤳㍥㥣㐹㥢㜶㤴〵搳㔰挴〸㐳㥣扡搲㌰㑣挸愶愶㤰愶戵㐴敢㍤㙢㉣㤰戵搱昷㈲换㌷㠳挷㙡攴晦换摥㐱㠵昶㘲㌱挶㕢攴㙦㤱摣〵㈲ㄸ〲㘵㝢慡ㄸ敥㈶挳㠷挹㜰㜹ㄹ㐳ㅡ改㔸㡣攸㔵㝥㠴攴ㅥ㄰㡤ㅥ搹㐹㜸扥敡昹搶戵ㄹ昳〸扤㠵㌶慢㘲㌷㌳㙥㡤ㄶ㈶ち敥㘸挶㤹换ㅡ㡢敢㉣㍦㜱摤慣㤹㐷㠰挳㐶㍣扣慡慣㌰㌷㘷愶愵㌵㕤㤸户㔳收搸攸㈹ㄱ㈸㐷㝦㠴㄰昰挲戴っ㈳昲㈵㔶ㄶ㌱挷摣ㄶ攸㙢ㄵ㌶愷㝢扡慣㜰〰㔵扣扤搴愳晢㌳㙥搶㙣戱ㄴ㡣㔳改愸㠵㕥挴敥㐲扡搹摡㍦㡢㜰摥㘸摣摡㙤㘷搲搹㑣摥攴㘰〰晡㌱攸㌴㙥ㅥ挴㑥挲㔴挱挹㜰ㅦ㌲㙥敤户㡤扣㐳扤捤愷ㄶ搷㔶攴㤴㥥㙡搶㜰㈶敦攰㌱㙡㑦㥡改㜶㙢㝡戶㜰〴ち㌹㥦换敦㌶收㥣㔳㘲㔴㑡愸㕥つ㡤〸㡢㜰㔸㐴挳搱㤵㡥㡦晥㔱㜴昶㍡散㌵㕥㌶㔱攸㠰㥥扡㜶㘶㘶㥥ㅤ㠶攲㔰愸ㄷ㝦ㄱㄲ㌵㠶㈱㡤㤳慦〱晣㈱㘸㉡ぢ搴昰㕤㉢戶㝡敢敥㜶ㄴ㡦㝣㄰昸挸㡦昱㥥摦〶戹㙡昷㠱戱㔲〸昳ㅤ㥤搱搰㜶㐰㕥昵扡㔲㠶摡㉡㈳㐶昴㠶摢㍣ㄵ㘲ㄴ㠹ㅡ㠵㤹〹㑤㘰慥㕡㉤㘳㤶攲愱㠶戶㤵㤲扢戰㕤搲㙡㡤ㅢ㌳㘶ㄶ扢㍣㌹挳㙤昳㌲㠴㠲㌹㈳敢昸㜵戰㝤㌹㠳㉡㐷㜵㥤㑥ㄹ㔹㌳㙡ㄱ㙥㕣㤳挹㑢ぢ㐴改愵㕦㘴㉣愰挸㔸㔰㐵慤搶㍥挶㔰㍤昳ち㔹㠵㠳㠶㥤㜱㘷㜳㤹㔴㤴ㄹ挶㌹㑦〹㕤㠵晤㔰敢㍢㍡㤴㔷㘰㑢慡㜱㡤户挲㘳戸扢㠰攲搹㜵ㅣ㝥㘸㜴㔸攸昸㈷㔶ㄸ㘲㠳攵㔱㑢慣晣ㅤ㐸搳攸晦搳ㄴ愹敢㜸㜰づ改昸㙤㈸㔱挶㐹っ㤳〱㝦昲㜷晤〴㌳㠲㜱戲㘰㔹㘱㠱扦敥摣㡢愴晣㌸ㄹ㐶敢㌳㝣㠲っ昷㠱㘸㡣搶㔴㌷戸㌲攸㠴搰ㄴ㌵㍦挲摤㠷〸户戶愲搸㉢㔰摢㙦㥡ㅡ攱㤶戲扤㉣摤摢挶㡡〶〷㈹昴㘹愸㡥㤹㡥㜹㐶㡢昰㡦㙤っ㠷㈳攸㍦扤摡捤慥㜹㉣㠴攵愶㑤ㄵㄸㄳ㉡㍡昶㐹扣挷ㄹ搴㐰挸㑦㔶ㅤ㌰愸挱㉢〸㈷摣て晥㔰㑣㡣㠱〶扤戴㤱㈵摥敡晣〰㤲昲㐱㄰戱て㈴㘰㐰㌲㘰㜸〸㐹昹㈹㄰挱昰㑥ㅤ㠶㠷挹昰㘹㌲㌰㘴ㄳ㌰摣㠸戴扦㝣晦ㅥ㤲昲㌳㈰㘲〶㈴㘰㐰㌲㜸挴敦㈳㈹㍦ぢ㈲ㄸ㑥愹挳昰〸ㄹ㍥㐷〶㠶㐸〲㠶㐹愴晤㐷晣〱ㄹ晥㄰㐴戳㐱ㅡ㔸ㄱ㈰戱㌲㉦戴つ捣扡㜵㈰㥦㜱㌱挱搹愵扢㌲㉥㝡戵搵〲㐱㔲戹㤷㘷慢㠹㕦㜶㔳㘷ㄱ㔰㥣㕦㕢㔵㠱㌰捥慢慤㉦㠷ㅣㅢ敢㔴㝢㘰愴っ㠳㥣㠸㐹㠱㤲㍡敦㜸㉡愱ㄴ攱㜹㄰㍥㔰㘹㜸摥慢搴敦㥣㙥敦〰搳攸㥦挷晤㔰㡡㐷㐹㍤㝣㈳ㅦ㐳㤲㐷〳攸㝥㌶搶㤱戲攰㐳ぢ㙦㈲捥昱捡攲㝥㜴㙢㉣敦〰㑣挷晣ㅣ搶㠱㌶㍦㌹㌹敦㔶搴ㄸぢ敢晣ㅡ散㌹㑥收戱㝡愷っ㍢㝤㡡㤸㝥戴捤㐳㈸捡㡡慦㄰㍤㐲〸慦㌲㠳つて改㜱㤴戰慦改攵㥦㑣散愶ㅤ晣㜱㜶㜷㌱愴ㄳ㘵敥ㅡ搳挸慢㔱㤸㜶搳愳收㘱〵攵愷㑣攰㜰ㅣ㉦捣㥡敢搴つ挵慣戲挸搲ㅡ㥡㜱〰ぢ㕤慥昹㝥㑡捤㜴㘹敤㌳戳〶㑦愷㘰㠹昶㔳㔳㈹ㄷ㤱捡愲〰㙥㜰㥥㍡㈳㠴ㅥ㠹昸愳㈴搴㌸改つ㤴户戲ㄱ㥣㐴㉢ㅣ㔵㉣㔱㤶扡晥敤㑡昱昱㝢㜹㝤昶捡㔰㤰昰㥤〵㐶㙦ㅡ㈰㑤ㄸ摢昲㐰ㅢ㘷搲扡㈰晥敢㤹㌸㘵扤㕡㠳㌲敥ㅢ挶改㌶搸㉥戶挶㜹㜴慣㥤㔳㈷ぢ㤷搶挵愱戹㙣㜶戱捤ㅡ换愷戲昳㘹㔳挱戶挰㘸㉢昴㜶㑡㡣㤷㍡㌲敤㡤㔵㠳㝥昱㍢㘵っ攷愶㠳慤㔲㔸愸㤵㡤㤳㤰㕦㐰户敡㑦㠰㐴戶㑦つっ攰㌷㈶扦㐸㡡挹挷挰摡㐹㠷㌶〹㌲搶㤶〲昳敡搴㉥散㕢㑤ㄱつㅢ㐳㔴挵攸愸㥡㜶㘵㙣攳㠵昱〲ㅤ挰戲愲㍤ㄹ慦攸㤴ㄸ㉣戴搳戳㝥㌸㔵戴搲敥愷っ㥡㍥晦昷㌶晦ㄷ㉥㤸㠷㔸ㄹ扢愴㑢ㅤ㐲慦㘲㐶搱㑢ぢ㤳昸搵㡣㙡㠲㌷㈴扦〴㈲ㄸ摥摣㠱㍦㜰㑡㉥㕦昲㐹㤰ㄳ愳㘲㠶㐱㈱㍢㈴㥦〲〹㉥挱搰㘷㠰㤴㔸敢攳扤㍦㐶㔲㝥ㄹ㐴昰㕤敢㌰㍣㑤㠶慦㠰㘸户㠳㔴㕢㥡㈵〳㝤㑤扣㈳㐷㜰ㅢ捤㌱戸㠴㜹慡攳㐴ㅡ〲㤹〸㔰改㉤搱愳愸㤷㝦〲昲敤ㄷ㕥搸㡥㥦㤰戸〳㈴㜸㍥㡦挹昹㉦昸愷㐸捡㘷㐰ㄲっㅣ昱㑡摣攵晤㠶ㄲ㜷〷〹㐶㡢㜸㈵ㄸㅡ㘲〴㑣晦㉡㐸㑢ㄲ扥ㅢ㜰㌹扤㐱晤ㄸち攲㐹て㜳㝢㑥㤸晥㌵ㄴ㈵㐶㠶㤳ㄵ㈰㑤㝦ㄶ愵㙤㈸㉤昳㡢昵攷㔰搶㡡㌲㜵攳㍥ㅣ㤳搱晦っ㈵㙢㔰㔲㜹慥㕤晦㍡㡡攳㡡搱ㅥ㑡愷㙤㥣昵㑤摣㠳㈲扥㔲㌴慡扡㍤ちㄷ㠷摢㠷敡㔸戸晣ㄶ㔲晡昳㈰㕢㉥㝥摦㌲づㄹ摤搰㍦搴摢㌱㘵收㡤慣扢㜸昱〵挳晤晤㠲慥㌷攵捡㍦昷ㄳ捣㘸㜴㥦慡ㅤ㤸ㅡ㡦㉤〲㈶〰ㄶ昸㙥搳敥㘲ㄶ晥㌲㤳敡挰㥥㔷㠸㔱昳慡ㄱ㑤㈹搸㌰㘵㤱敡ㅤ㡥攲扤摣攱㘸㔹㕦㜵愶㐴摤挶ㅡ扡㠶㕡㍦㈲㥡㑢摥捦㤷㉥敤㜱昳ㅥ㕥晡户㐱搶㕦㤳㐹搹〵愷㘰戹ㅤ搳㠸〵㜵昰㡣づ㔰㝦昷㤰搶ぢ㠹㜵㥦挹㠶㐵昲晣戰攰㌰户捤㘳㠷昲㠵㈳㜹昵㌶㥡挳㈳慤慡扦㥡㥢昹ㄸㅡ㌷㜵㕤㠴㕥㑣搰㡤攴捤昲㉦㐰攲㑤〹扡㡣㘴搶扦〳戲㘹㘴㜸㘴㕦搲攸㤹改㥤改敦敢搹㥡㑥昷昷㙦㑢㙤㥤改㑢昷っっ昶ㄸ〳摤摤〳㝤㕢扢户㈴㤴㠷〹㜶昹㤷㈰㠹㑦㠰愸挷扤挸ㅣ㥤㑢㤵㘳㥤㜶㍦挸㜲摤㍤扥㔵㜰晣㌳搲摣㕣㠳㤹㙢摣㐴敡扣㍡づ愱敢㙣愳戶ㄹ㥤㔵㝤㉡戸晥㑤㝣挱搲㔸昰㘶ㄵ㜴㝤ㄹ〹昹㕤㤰㔸攲〱㔰捥㙦挹愹㈲㌹ㄳ攴㜳㈰㠹〷㐱㔴昹㍡ㄶ㝤㡦㘴㍤换改㌲昲㑡㝣捡晢つ㈵ㅥづㄲ昴ㄳ㜹㈵攸ㄴ㜲㤶挸慦㤲ㅣ㈳攱昴昴ㅥ㐱改摥㜳㌸扦ㄲ㥦〱昱㘶ㄴㄲ愱ㄸ㘷搴㔹㐸愸攳昰昲〷㐸改㍦〴㔹挹㡣ㅡ改敦㑦搰晢攴㤵愰〷捡㉢昱㠸昷ㅢ㑡㝣㉥㐸搰扦㕣敥摢搲つ昵摥㤶㍤慢摥昶㝣㈴㘴〷挹㡦㐰昴晦〰㔹挹摢づ昷て㘸㡦攲摥敡㜱㉤㡢㤲㤵㌹慥㝣㠷㐴㤹㔷慢㌴㘴㡤戵㜷摥挸攲㡢㥣㐹㈰㉢㤷㐵愷挲㔲ㅣ昱昰敤〹㈷㠷㙡挲晢㙥愰㡥㔶昷㐱愵㙥晢㙤㔳ㄳ㘲㘵戸㉡愶挵㑦㌸㠳㠲愷搴捥㈰捥㡡㤸㝣㠳㌴㠶㘳㌶昸㈵㑦攵〲晤㜸扤㔲敤ぢ㈸㕤㍥㜴愴搴㜵戰㜴晥愷㜹っ㉡㜶㘶昹㘱㕥扤㙤㥣捡ㄸ敥㡦昹㜸〲挵摡㌷㔳㘰〴㌵昲㑤扦㥡捤ㄱ〴㈳㕣㘷㐴㌳㍡㠶搶ㅤ改㤰晥㔳㤰㈵㑤戶搰挰㐶戳捤ㄱ㔳㤷㌲扢〱㑥㐹㄰㡣昰昱晡㕢㈰㥥扤敤摥㤶㌶晢〷搳搶㌶愳㝢戰㍦戵挵ㄸ㥣㐱扡㝦敢㤶摥㍥换㠴搹戵ㄲち扢㠰㕤晥ㄷ㐸攲㘹㄰搵㠰㥦㌱㐷搸愲㜲慣㙢㈷摡攰㠳㜵晣慤敡㤵㈰㐶㘱㥦攸㝣㕡㌵㜶㘰㜰慦づ㔲〸愳戸〲㔲㈴〸㜲㈸挵晢昶㠳慥㠳晡〰㐴㄰㈳㈴㔸扥㠵㘴㉢挹㈰㠸昸挹捦㤶搸㍣晣戱㕦㔱㝤攰㌸㐱㡣挰㤵㐴戶㐰㜸扣㐹攳㌲㜷挵搲㐷ㅤ捡㄰㔰㈷㝣㤴㡡㑦㍣㜶攲㤳㡤挵㌰敥㙦挲慥愱ㄷ昳㡣㠴摦扤㌲㔹㥣挶昴㑣昹愷扤㠱㤷㝦〷㜲搰戰戲搵㡢ㄲ㤵戱㡤愳㕣攳慡㕢搷晤愹晥ㄲ慥晣㤳㐱㙡换㘹戹㌱〷愸て㐷〵昶ㄷ㠶㡡㥦㉤慥〹搰㘰㘷昰㠱挸愶㔲㐹㄰㘲〸㙥㥢戴㡢昷攱㉢〸愰ㄲ㔴㜴昲㜳㤲搳㑡戹戲㤸昱㠶㔲㈹㈲㑢昰㜷捤㜴㈰搱㐱昸㉡ㄲ㙥ㄲ搵㔰㕣㔹㝤晦昳㐴〶㠹㈹つ㕦搵㡣愵㕢搰㠲つ㜵㜶㙡㠷㌳慥㌲〱〴摢㐲ㄲ攲攸敤攸㈶㝤晢挶攱㡤㍤㠳摡㜱っ挴戲㥦㔱搹敤㝣㈲㜵㈳㈶搷愰㐲㄰晢㔰ㅡ㡢摡㠹㈳愸㠳㔵戳㌰㌸つㄷ摡㠱㍡㕣搱ㅤ敤〴ㅢ㡡昳〶㜱挱㍤㐳摡㉢户㔵㙦捤晦敡晡捦敦㝥昵㤶攷慥ㄴ㠴ㅡ愵ㄹ㌲㠱㥣㌷㐳㕥昷㈷㐲捤㜹挶㝦昶㉢㙡捥㌳ㄲ㍤㤴㈴㤵收摡て㤶㤲昴㡦㝥㐵捤㌱㐱慥散昵㈴扤扡㤴愴㔷晣㡡敡搳㜷㠲换〶晢㔷㕥挰捥昴㌳㐲搹㙢㤶㕥攸㤷戲慢ㄲ戴搰㙡㠶㕦㠴搲㜸㤳愰攱愳摡ぢ㐹㤳慡㙦㐲㈹挶㜷㙡攳挰㠰昶户㜸摥㘵㑢㑦搸㔲戰㈶㔰㐵㠷捦㉥㈱㐳捥㉤㕥㌸晤挰㌷愰挱愵㐸ㄶ〹ㅡ慦㔲攳敦㐴㤱㌷㈰㉦㉦搵昸㤷晣㡡敡昳づㅡ㉤搵㠹㜶昸换㍥㈷㘸挷愳㌴㡢㑥㑣㡢攵ㄵ搳戸愸戰㙣㔶㜹〰慤搸㤰戳昱㡤摢㌸昶㥤戱愵㠷て㐱㝤てづ晢搱昴㔶㠳㔳ㄱ㔲攵㜸戳㙥㑤摡㌸㈶搱㙣㡤㌹㜰ㄴ搳㔱㝣㑡攵攲㌸㘳晥㔴〰㑡昰挹㈲㥣㔵㌰挳㙡捦扦慥㍢㜴〵慡敢㑥㘴戵㥦搱㔵敡㡦㈰昸ㄴ收㍥摥捡㘰㤲㝥ㄹ挶㉢搸㤹㑥㤷敤㑣㠷挵㡢ㄸ㘲㙦敤㍦ㅡ㔲㕡㐲ㅢ㈱㉦〷扦摥つ搲㠴㔳挸㑡扢㐱㘲戲〷㈵摥㑥㘰ㄷ㕢愷搱㝥㔷㌷㡥㘱㠵㕤㙣㝤搵㘹晢㤶ㄶ戶㌸戸㈲㌴㐱㡤捣ㅦ㤷摣收㕣搲攰晦挴㈰㥡㑢㘶捤晣㐱㜷戶昸㍦㉥〰㙡挶㘹㈵搹〷㈱㝣ㄴ晦ㄲ㥣㠷㙡㤲昵㈳〱㌷㤱㌳㔰攵〷㔴㕥㜰敥㔱㙦昵㉤㈰敤挱愷慦ㅤ㠷㘹昶㥤戰昸㔶搰ㄱ慦昷㥥㔵敡㠸㐱昰㑡捥ㄴ愱〶㤴㥤昰㙥ㄶ戱晤㡡㠴〴攷ㄹ㕢㈳摦〳ㄲ扣㡤挶ㅥ㕣昶昰㠲㜷愵〰㜱㍢敥ㄵㅣㄷ捡㤰敦昵ㄳ捣戴戳㜷㤸㠸㉡㘰挸㕥㈱戲㄰挷搰㔰㉥攷㔷昲㠶ㅤ㈸搵搸㐱搵㐸扤捣㕢㈹ぢ㠴㜲㔱㤲㌹〶摥愹㤵戱摣捥晣扣昷㕤愳㥥攳戶㝥㝥㡤捦摢㔹攴㔹㕢㉣㈹昲戶ㄵ㡢搴㍤㘷㜹攷㤶昸㤱㈶㔹㍡㑢㐲㑦慢慥㔱晣ㄸ㔳づ㙢攸挲愵慤㘴昰㠲㌴㠶㔱戱㙣挶愸㜷昸㜱〸摤挱㜱ㄴ戲㤸㔲㔹㐱㘵攰戸捡㘱㄰㐱㍤挰㝦昸〲挴㑦㌰搳㑥㈵㘰挲敢㜴㌵㍡攴ㄹ㘵㤹㝦㈵㌸㑡㑡㌳㜷㈲ㄱ㙦㙡攷㈰㕣㠷捡昰㠲㐸摤㤸扥昱挶㌷摢㈳ㅤ㘷㐷㝥㜹㐷敢扤慦㍣晦摡㍤㉦晤捡昶ㅦ扥㜵摦㝤㉦㝤晦㥥ㄷ摥晡捡捣昶㙦㍣昴搰㜳㔷摤晦挲㙢㙢慤〷挲㝦昴收昸〳户昶ㅣ扡昵㘶敢挰扢㜶摦㝡晤㑤㝢㝢愶搶㜴㌶㌵㌵㌷㕦扣敥㥢㘷㕥㤲㌸㝡昳㔳攲搸摦㥣㤱搷搸㡥㘵昴〲戸㔶慡㠶扢㜰慦㔰摤〲ㄹ㜲㌷㜲散戲㡤昸㑢戰㝢㔴㙢昷㈰㠱㜹ㄹ㜴㠵㘰敢㤵㐶㍥改㙢攴㌰搸ㄱ㡥ㄳ㑡ㄸ攵㕣〵㡥攰㑡㔰愸㤲㜳㌵ㄲ㜲ㅣ㈴ㅥㄶ㤴愹㘴㍣㔱㈱㐳㈴㠲㕢㌵㜲㌷㌸㉡㔵戲戳晦㉦㜴㝢〲扤挱㑢挸㘲㑡㘵〵晢㔳㜵散㈴ㄲㅥ昶㉣愶㔴㔶昰〶㉡㤲㥣〲ㄱ慣㔴戹扤捣愹㈲〸慡昴㥤㔵ㄵ㑢愷挹挳愷攲㉦挱㡣ㅡ挷晤㐸挰摤攱㑦〳挴㔳摣戸㔰㐸摤攱搴愶扢ㄸ捦㤵〷㡤㌵㘵㙦㙡敤搱㕡戲㜷㔶戰挶扣㈲搲㜶㉦㔹㌴㑣㉤㝥ㄵ㉤搹挹㕡愵㘶㌴㠹㝦㔸㕦捥㙢㙣㤸㍣愳戴㍣㉥摦㈲ㅤ㐰ㄷ㈹攷㕣挸㔲㤲捦ㄲ敤捣㜳慡㔵〱㜷㉣㜵晦つ㜳愹昸ㄳ</t>
  </si>
  <si>
    <t>㜸〱敤㕣㝤㜰㕣搵㜵摦扢摡昷戴㜷昵戵戶㙣挰㐰㐱㠰ㅤ㐳〴㡢㈴㑢晥㈸昵搸晡戰㘵〵摢ㄲ㤶挱愱㤴㉥㑦扢敦㔹㡢㜷昷㠹昷㥥㙣〹㐸㑤㘶昸愳昹㘸搲搲㑦〸ㄴ挲㤰㔲㈰㠱㠶㌰㠴㈶戴㈴搴㠱っ愵挳㑣㑡㌳㑤㈷挹㤸㡦㤹㤶㌶搳㥡㘹㤳㌲㈹㠱晥㝥昷扤户㕦㕡慤㙤愱戴敥㌴捦愳戳昷攳摣昳敥㍤昷摣㜳捥㍤昷㍥㐷㐴㈴ㄲ㜹ㅦて㝦昹挴㤸㌸㝦㜲摥昵捣㐲㙡搸捥攷捤㡣㤷戳㡢㙥㙡搰㜱㡣昹摤㌹搷㙢〲㠲㥥捥愱摥搵搲㙥敥㔶㌳㥥㍥㙣㍡㉥㤰戴㐸㈴ㅥ㤷㔱搴㈳愵晥㤲㘱㐶戲㤵㡣ㄱ戰㑥敡〴捤〰慤㜱㠰晤挳㐳攳㔳㌷攳㑤㤳㥥敤㤸㤷㜷㕤攷搳摢摡摢㥢敡㑤昵㙤改摢㤸敡戹扣㙢㜸㌶敦捤㍡收搶愲㌹敢㌹㐶晥昲慥㠹搹愹㝣㉥㜳戵㌹扦摦㍥㘴ㄶ户㥡㔳㍤ㅢ愶㡣晥捤扤晤〳〳搶㤶㉤㥢㕢㈵㈸敦ㅤㅥ㥡㜰㑣换㕤㉥㥡〹搲ㅣㅦㅥ㑡敤㌵扤攵愲搹〲㥡㈰㌹㘲ㄷ㡣㕣㜱㤹㠸㙡攴㜷敦㠸㤹挹㜱㘲㑣搳挹ㄵて愶搰敤㉡㐶㈳户㈹〵㥣敢っ㘷搸捣攷昷㤹ㄶ㈷愳扤㜰慤㙢づ捦扡㥥㕤搸㙢ㄴ捣搶〲ㄹ㘸㍡㘶㌱㘳扡敤㠵ㅤ㜳ㄹ㌳ㅦ㘰扢昱〲㥡ㄲ㈹挶㐴㐷挱㥦挴戱慣㔹昴㜲摥㝣ㅢ〹敤㌳㡡〷㑤愲㘸㠵搱搹㕣㌶ㄲ㡢㠹㔸㉣搲㈴搶搵敢㥢㥡慡愰㐷㉡捤㈹㍣愵㔱㔴㜷ぢ慤㉥愹愱捦㌹ㅢ㥦昱慥㌶㥤愲㤹て㕥挱挹散慥挱㔳㍣昲愷愲挴慣㜰㐰㥣㈸搱ㄲ慣つ㡥㠶散ㄲ戲ㄵ㔰戶〱攸敤〰㙤搷㍢㘳挵挳愶敢昵㙥㐸つ㙥㤰ㅤ慣㑣〲㠸搸扦㘱㤹㔵戶㈶戹㘸摡㠸愶愷愲改㑣㌴㥤㡤愶捤㘸摡㡡愶て㐶搳搳搱㜴㉥㥡扥㌹㥡㍥〴㥣昰㠹㌷㌷㐷㠳攷昹㑤昷愴づ晤㐵㘶攸㤱ㄳ摦㕦昵昴摢㝤㈹挱㤵挵㈹ㄷ㜲㈵愰散〴搰㔷〱㌴ㅦㄸ昳晢戱㥡挵㘷〱〸昱ㄶ晡挱扥晣攷㤷ㅦ㍦㜶攱㑦㘳㝢㥥㕡昹收扡㑦慦搸昴㐵㡤㉢㜳㐳㍤㝥㔴㉣㑥㈵㌳㍢戱㑡㌳㠶敢〵㜲愰搶昱戲㡡㐹㈰㈵敢敢㜵挶ㄷ㤲㥤㑥㘶㜸摡㜰扣て㈸㈶㕤㌵㙦愰㤸㑣收ち㠱㤸攰㈵换㈲㈳昲ㅣ㜲㝦つ㠰㝥㉥挱摥㠹敢慥㠰㙣㥣挷搲昳〱㠴㜸㈳㤸㤳㥦㜵敦㑤㝤散㠱㑦敦㝡攸㠵㔷㥥㝤㙣散摦㥦ㄴ㔴㤴晥挴㕥㐰散ぢ〱昴㉥㠰戲㤸昵㔳捣㉥㘲攵挵〰㐲晣㈰㈰昵捡㜷ㄲ收㔵戹㙦㡤㝥㝣敡捡攲㜹戹攳慥挶㘹ㅡ愸ㄹ㙦㕤㤵㌰攸扡戳㠵ㄹ慡晤ち戵㈰ぢ㈳慥㌷㘱㌸〵㜷㜹㌵〲搴㠱搲〸つ收㝡搰㉤晣晣攷ㅡ㉦㔹㤶戹搶搷㠲捤挹㤱敢㑤㜷慦㝤昹㠴㘳㑦㙤敤㐹昵㙥㤴敢㌸㐱ㅦ〲搰搷〳㌴㡤昴昷换㑢㔹㜴ㄹ㠰㄰摦つ收㙣昲㤵㍢㜷㍤晣摥攸攰搳昶晡攸挵㌳㉦ㄴ㌴敡㤶㔳㔳㤵ㄴ㤴慥攱㘹摢㌵㡢㙡㑤㜴ㄷ㈶㜲㤹㐳愶㌳㘹搲㠴㥢搹㐹捦昰捣搵慣ち㜴㜹昷㜸ㄱ㕣㠵㜶捥㕥㕣㔹㙡敤㤸昳捣㘲搶捣愲敦㌳愶攳捤敦㌷愶昲收㔹㔵㈸㠳昰〹づ㥢愸㔸㔳㔵扣搳捥捣扡挳㜶搱㜳散㝣㜵捤㘰昶戰〱晢㤱摤㘳㘷捤㐸㔳㤳㄰㤱㘸㘷愰㐷㜷ㅣ㠶戵搸㘵ㄴ戳㜹搳㘹攸㜷〸ㅡ〳㍤㠱㈷愲㔱摢㥥扥㕤愰㌳㈲㤵ㄹ㠲搳攰㙡〵愸㌱户愹愹摥㑢㜷ㄹ敥戴挷㜱㌷慣愴晡㤷摤〴㤷〳㘸㔴昵愷㘲㜶愸〷㠴㈱愶㐴㐶㘴㠵搹㕣㠰㔹摡㜳搰搱㤴戵搵ち㈳愶㥢㤱㌴愷㘳㤸㠴㌹ㅤ愹晣㉣㡣㌰搹㙡捥㜹㈳㠶㘷㌴ㄷ戰っ挱戴㜶㌴〴㕥㜷㐰愰㌵捣㉡慢ㅤ㘶㐸㉥ㄹ㘶㐲慡㙤攵〲㄰敦っ㜳ㄵ敦㈸搱昶㕦㈵搵㝢㐸搸㑦㤱㙡㥢㉡ぢ㐹㈶㠲ㅣ攸㈵㔵戲㠲㔸㡢㉡昰㈹㘱散㜴㌲攱㘵㌶㘱攱慢ㅦㅦ敡㝣ㅡ戳て晤〴愳戸㑡攳㝡挳㠹㔹㕢愳攵㤴昱捦㑣㕤敢攵昲㙥ち㥤ㄹ㜵散搹ㄹ搲昹㥦㝥摦㜲昵㥢㝤慦㝥㑥㙣ぢ昲摢晤摦㌰㝦晣戹㠴愴㕢愲愷㠲晡搲㡦扣ㄲ挹㠴㕦㉢㙢㙢晤㑡搵㜲㤱㍡㡤㑥捤改㜸㑦昴㉥㕡ぢ攳㤹愹晤㡥愹㍣挲戸捡捣捦㤸㙤㠵〳戶㜳㘸捡戶て㔱挲摡㔵捥㥤㌶㑤㡦㍥㔶㑢攰㔵㌲㉤㠴㘸㙡慡㜲愱㉡㥣㌱扡㔳晡㐶㠰戶挱㝣扥㉢愴攸敡㥢㔸づ㠱挰扣敢㥢㤱扥㘴昳㠶晥昴㠴敤㜸㔰㐶改㐹㍢㕦散ㅦ㑣㘷愶搲㝤㍤扤ㅢ㝡晡㝢晡㔲㜳㜹㜷㑥扣ㄸ㈸㘴㘳搳昰ㄷ扥㜴摦㝢㍢ㅦ晦晡搰㜷㝡摡㜳て㠹ㄷ㠲㡡〵ㅥㄸ晤㉥㙡㙢㕦㐳〹㝡㘰搴㔲昲㉡㠲㕦〱㄰㜴挱愸㈳慡㥦㜰愲挲摦戰㤶ㄳ㐷て㑥戱㥦㥡㉢㝣㈴㘷ㅡ昳搶愰戲㔱㥤愰ㄳ挸戹㤳攴㤵㍥㑡攰㜳㐷㤲㍢攲慢㡢㡤晣改愰愲搶㙤㙣扤ㅡ捤慥〹㈶㘲挴㌱㡥㘰慢㔱摥挵昴愵㝡昸敦攴摢㌷散摥慣〱㙢㤳搵摢㥢ㅤ攸㌱㌶ㄸㅡ㝤愶〶㑥㐱㤵〳㐸㕥戴㕡〷㜲挵慣㝤㠴㈶挹㙤戵㜶收昲㥥改愸㑣㠷㠵ㅦ㝦㈷愴昲㙤戴㜱㡥㤱昱㥤挷㔵搶㌰捣ㅣ戶㕥摥㝣搹换㌸㝦挸挰㈶愸攴㘰㜶〷戴㠷散搹㘲搶㍤慦㝥愵戲戰攷搶搶㤵㠹㉣㘸㌶㠹㙤㤹改慡㉥㕤㔰摢㑣愹晤挱戹㥣㕦晤㑢㌵搵㜰戶敤愹挵㙢㜷㍡收㉤愵摡〵㍤昲慤㌷敢ㄷ㡣搲慦昲晢昵㝦挲㤹㠸愹〷扢㑡㍣ㄱ攱扢ㄶ㤷搶㘸㝦攵攳㉡㉥愷㈰㌴ㄵ㐲㐲㠷愲㌱㜲㠵㄰ㄱ戹慥扡㉢㔱㐶愲㐲挸㠸㝦㔹挳㥥㔴ち㈱戱㝢ㅡ㘲搷ㄱ㔲㌶㍡愷㝡攱愵昶挱搹㠳㔳㤷㌷戹㉡愳戵㠶戰㠲ㄵ㘵戹㍣㐹㑦㌹扥挰㘵㘴昸㠷搸つ㤸愶挸㤶㘴敦攷㡢ㅣ㕤愲ㄳ㈹㜷㘳っ㜲て挱㕥㠲㜱㠲〹〰敤〹攸戸㐵㌹捡㍤戶㤸ㄳ昳摡㤱㕣搶㥢搶愷捤摣挱㘹て㘵〸㝡挵攳㘴昷㍦〷㝦挷愰慥摦㘴ㅣ㑤敥㈳㤸㈴搸て〰捦㔵㘹㜳㍤㈱慦㐳㔶㍦〰搰㍡㌸敢搹㕤㠱㈸㈴㠴愰㜳愸散挶㐷㤱㤰搷ㄳ攳㔷〱昶敥㌲昳昰挶㤷㉢㡥愵㜱敢㜹搲扤㉦㑤摡㔹㠵挹昹㘲㘶摡戱㡢㠸昴搱晢ㅣ捣㈰づ攴ち㐳㉦散戶㠷㘷㍤扤戰㉢㠷㥦搶挲㍥㜳挶㌴扣㘱㈸㐸慦慤戰ㅢ挱〱愵挱挶戲㜳愷敦搸㉥愳户挹㌹挳晥㡡摥㘶〰㙢㘵搷㜷ち〳昶愶㐶㙣〴ㄵ㑤ㄵ敢㈴摢㜵ㅤ㔳扢㑣扥收㜲搱㔱扥㥦扣〱扤扢晦敤㐷慦㕡㜷摦ㄳ敦〷扦㐷㈱扣敡㤱っ㌲㈸㐹㘳ㄶ㘹昵挸㕦挷㑦愲㔱㥤㘰㉣愲散ㅡ㘴㤰㙢㠲挶昴晤㠲捦㠱ㄴ愳㐶ぢ㍣愲㝢㠲㡡〵愱ぢ〶㉣㉡㍣㈲㠶㉥㤴㘴ㅦ㐴㐲㑥〳㠸㡢〰ㄶ㝡㐴㈸昴㥦敤晥㑦攸ㄹ搱㈳敡㐲㤱ㅡㄹ㤷㔷昸挸㐳㐸挱㈳敡挲捦㈲㤵㡤敡〴攳㈶愵㘱㑢㝡㐴晥㤰㍦戵搸㤰㍦ㄹ㔴㉣〸戱㜰㤷摦挰㘷愹ち㘴昰㡤㔵㍥换〲㙢散㥢慡㕦昸ㅣ㘷㔸〰〳㥥㐶㤵扦昱攱挵敤戶戲㠶㌵ㅥ挷愲昶攵ㄷㄶ扢摥㜱㤳ち晢挸㈳㔸㉣攲㌷戱散㘸愱㤱慥㝥攴㍣昲昲㔶㠲摢〰㉡散散挷晣慣㘰攴㑤㈹㥦摦㈰搲㔱〰敤㔲㠰挶㈶㄰换㤵摡㈹挶挸㘷ㅢ〲㌳㤶㠱㈳㈸㘵搶㠴昱扦㘹搵㈰㝦㤵㈶慤昱㈰搰㜷㕡っ扤搶ㄷ慤㡥㜴攳㤸㈶㍢㙡ㄶ昷㘳㌷敥ㄲ㝤戹㡣搵㜲搱㘱㥦攴ㅤ〰攱愳ㅤ㠵㈰㥣晡㤸㘸㉥㥡て㌳㤴㤶㑥㐷攲愴挶ㄲ挹㔸散㐲㐳㜹㈷㑡ㄳ㡤敡挴㘵挰㈸㔹っ晤ㄳ挸㌵㐱㔸㝣慢㌱㡢㡥搵㌵㤴㕥㔰㔱ㅢ攴㡤㜵愳㝤挳㜸㔶㌳㍢戴摢㌶戲㍢戱㘹戵㥤收攰㝣㌴㍥㙣ㄷ㘶㄰ち㜴㤲㡣㔷づ㈳戶㡡㙤攱攱㕣搶㜴攲㉣㤸㠴挷ㄶ㘳愴㔳㔷㌲敢愲㤳㑤ㄱ㑤㙢㠹搷㝢搷㔸㐸㙢㙤戰愱愸㍣晢ㅤ㕢㐰晦㐷搷㙣摥㠶㑥㘱愹戵〰捡摦㈲昸っ㠰㘰㈴㤴攳愹㐱昸㉣ㄱ㝥㥢〸㔷㔶㈰㌰㌶㤲㐸㥣捤扡摦㈱戸ぢ㐰戰戰づ㠵摦㈵挲敦ㄱ㠱挱㤴㍡〸扦㑦㠴㍦㈰〲㝢ㄶ㈲㜰攱〷慦昸㐳㈲晣ㄱ㠰㐶晦扦搶て慣搸ㅡ㔵敦ㄲ摢㠱慣㕢搷ㄶ㜳㥥摢㘲搱㕢摦㤹昳戰愸㕡㉤〰㈴搵昶敦摣㕡㐵摦㙤㕤㤷㌳㡦㜰㌹㕤戸戰慡敡㝣昵㠲㠵昵㈳昶㕥摢ㅢ挹戹㌳㜹㘳㝥㙤㥤㙡扦收挰戴㔹㐴挸挱㐱㙣晦㘴㐸昶捣㡣㤹慤搳挷㐹㝢搶挹㤸㘳㈳㘷挲戱㠰㠸㈸㕦㍤㠲〸ㅦ㤴㕢挳昳攱㌲摦戹扦㡣㈲㉡㈸㤶㜸㥡㜰㌷摡㐳㈸敥㈱挴㑢㈱㈹昲㜳㐸昲㠸㘱て㝥ㅢ换㐸㐵㜰愰㠵㡤㉣捣慢㕦搶ㄶ㐴㥦挶㡡㉥㔶㘳㈲挸敤挹ㄵ摢㠳攴昸慣㔷㔵㘳捣㜵〶㌵㠸㕤㡥ㄷ㌱昷ㄹ挳挹㥥〹搳㠲㠱攱昱攷㐴攸昸户㌴㑥晢㘴㈲㤱ㄳ攱㐵㤳ㄳ㐷愱㘲敦㐵㌱㜹捤㕤昸改挴㔶㘸㤵摢挸敥㔲挸㈵捥摣ㅥ搳㈸慡㔹㤸昴戲㈳收攱㜶㠵㘱㐲挲㜱ㅤ㈱㙦㜶㔶㘷㤵㑥㤴搶攰㤴㙢攷㘷㍤戳扤㤴㔲㉢㕤㕡晢捣扣挱㔳慥搶㔲㙡㈲攳㈱㤲㔸愲挷㜰摦㤹㌳㐳攰㐸㉣㤸㈵愱收㐹㙦㈰扣搵㠳攰㈲㕡攲慣挲㠸㕡敡昹搷㙤攲㥥扢昹㍣戲㉤ㄲ㈶㜸㔴㠷挹ㅤ〷昹㕡㐳㕤慤㙣㉢〳㘱㕣㐹㥤㘱㝣搶㔷㜱㑡㝢戵㠶㘵㡣㐱戵㔹㑡昱㈱搰捣〳敡づ㉥㥤㍣㙣愲㤷换ㄸ昹晣㝣扢㌵㔶捣攴㘷戳收㙥㘳捡捣㠷㑡摢㜶ち㘷挸㝣愹㉢㔶晥㕣㌵攰㑢挰㤴㌱摣戳ち挳㙥㑢搶㜳㐲摥〷戶敡㝦っ㄰摢㍡㌱㌰〰㔵㤷㤰昷㈳挷昹㤹挰敦㘹㠷ㅥ改㐱慤㉣〷捥搵㉤ㅦ攸户〵㐵㔴㙣っ〶㤵愲㤷㙡搹㔵愰敤戶㜷摢㌸愶捥㔶ㄴ敤捡昹㐵㘷捣攲㔲㜳㠵搳挹愵㥡ㄹ昰ち捦㠹昷㠳摦愳挱㉦摣ㄴ㝦㠵㌰㑡㜸㑡㤱㕡扡㥣ㅤ㔴㘳晥昵慣晤㌹㉦㙦戶㔸捡㐳㔰改㌸搷〵戹搹㙣敤㥦挶㈹摢㐸㥢㌵敡攴戲昹㕣搱愴㉢㠲㤳づ㥥㘸散㌶て攲㠰㝦挲㜶㜳扣攲搱㘶敤㜷㡣愲㑢㍦戲㤸㤹㕦㔹㤵㔳㤳愵㔹㐳戹㈲㔶㤱晦㑥愶㍢慣挹㘹晢〸ㅣ挴搹㐲㜱搴㤸㜱捦㠸㠹㉡〷㠴晣愵ㄵㄵ搱愸㠸㐷攳㑢㌵㔸㉡㔰㐶慦㈰搲〷慥㐷〹㠲改㘲㍣户挱挲慤㠹㤷戳㕦㔵㌷㘶敡㕥㌸㈸摤慥愴㌲㤶㥦㘷㥢〷〱㍥㌲㝡敤㔸昹㉣敤〳㕤㠷搴ㄸ㠱㙥㘰ㄳ㤴㘸㤴〲昷㍣慢㙣昷挵㠵㘵㤴ㅥ愹㘶㥤戹㕡ㄱ㑣㔸ち㠷搲〸㌳㑡㜴㈶㜷攲挶㐲㉢ㄶ㍦㜴㌰㉥㕡㐰昹戶晢ㄹ㐶㑢ち㐶ㅥ㐷㜴慡づ晢㡥㠲㐱昱愲㘸㑥㐲㠱㥢㜱攵㘵㐳㥢㐸ぢ㐰挹㘰㔰㘴捣愱挸㤸㔳㐵戰换㍣㡣㔳㘹搲戲てㅡ㑥捥㥢㉥攴㌲㜱㘶㜸㘰㜶㐶挸㈵㐴挸㜷㙣挱㔱㍣㑡㌸攱戲搶㙥摡晤㌰㌴愶㍢㠵㜰ㄱ㔹挷改㠷昴㐶㤵㌱ㄷ㑢㍣改㠰昸慡敤慤㝣〸搴㌴ㅣ㑢㈰ㄶ㑥㠱挴㔳攱㠹愱㐴㈹㈲挱㔳〹㔶换㉦〴〹㘶〴㑦㈲挲敤ㄴぢ㠲㍤摦㥦㈰㈹ㅦ㈶〲㑦㈹敡㈰晣㈹ㄱㅥ〱搰㙥〰愸ㄵ扤㐵攳敥扣敤㠶㙢㌰㌸㙡㠸ㄷ戸㠵㠵㌱搷㜱晤〵攷ち搸〶敢㉤㜱挶攵攵愳〰㝦昳昲换㕢昱ㄳㄱっ㙣㠷敦㈷慦㠳づ㍥㠶愴晣㈲ㄱづ㔶㈰㈰ㄹ㈲㝣〹㐹昹㌸㠰㤸〶〸㈹㈰ㄹ㈲㍣㠱愴晣㌳〰㜱〸㈰㐴戸㐴㈱愸㕤敢㤷㠹昰㈴㠰挶〰搵㘹〴〲㕢搸戰戴㐷㔴㥥㙡昹捡㙤㥢㔵戹〳散戴㠲慤㘰挵㠶慦愶㑣㜹㐸㔸㥦㘷搰㜶づ攳〳摢㐲㘹㕦扡攵㠴戸㔲㌶ㄳㄱ挱ㄸㅦ㉤㘵㐴晦ち㐰㈷㉥搸㕤戱搷敥〲㙦㍣㈷㌷㌵㑢㔳挶㑡愵慤㘳㘵㙤㉤ㄸㄵ愴挶㤶㑦〱㠸摢〰愸〸戱づ晣㠵昱㌴搲㈷㕦ㄸっ㈳慡㠵昱㔵戶つㅥ挱㔸㘲㈸ㄴㄵぢ攳ㄹㄴ换㍦〷㄰戴昴㜵㄰扥㐶㠴慦〳㘸㜷〰搴㙡㠲敡挰ㅣ㠲っ㌴〹㌱摥㡣㠹昱摡㔵ㅣ昷㔸搴搵㌰㑤愹扥㤶㡡㝢㔶扡㝦挵㉡㡥㌶㐸ㄵ㕣㝤ㄲ㍡搵捣㈶㝣挹攲㡡攲攲㡦㐶㘳㔰㉣㝡敤㌱挵㠲搷㤲挴愴愹㠲㠷㠲敥㥥晥㉣㐰ぢ〳㈰愰㥦收〵挶ㄴち㄰搳ち晣ㅡ慥ㅡ昹㤷㈸㡡㈴挴㥤㠰攱挰㉢㔶攴㜳㈸㤶摦〰㐸㌲㘰挴㈷昹ㄹ晦㌷㤲晣㙣㤸㘰㤴㠸㑦㤲㈱㈱㐶扥昴㙦〲戴愵晤㔱昸晡㕥㝦㥥〸挳㐳改㤲㉦㐴晥攸㝦㠵搲㜶㤴㔶㤸㘰晤ㄸ捡㕡㔱愶ㅡ敥挳搵㄰晤㕢㈸㔹㠱㤲敡摢敡晡ぢ㈸㙥㔳㠸捥㘰㌶敢攰㤰㔳㝦ㄱ㐵㉤㘹ㄸ㉣昰㥣㈶㌰㜹ㄷち搸愵㐴ㅣ昲挳戳㉤㜵敦㕢扥㠴㤴晥搷〰ㅢ搷摦㜰ち户㡢㙥散ㅦ摣搰〵ㅢ挵敤捡晡㡢㠶晡晢攳㜱㡡㑦㤲㈱㉥㍥㐹㠶戹昸㈴ㄹ搳攲㤳㘴㕣㡢㑦㤲㐱㉣昶㐰㤲㈹㤲㙣㤰ㅣ戵攴㌰㈵㐷㈶㌹づ挹㥥㈷ㄹ敢㉡昵㜶㈵㡢㍢〹晥づ㐰晦㉥挰㔲㝡㍢捣摥愲㙤㐴㘳搰愴搱搵搴㜲㤴㠶㝤㐸㔶㠴捥挸㑡㜷㠵㜵捤慣㤱挷㘷〲攳搸扥㜹㉣㍡ㄳ捣㜵捣摦㐴㥦㜴㜱愸㈱摣㜰㈳搷㐵㉤て慡ㄷ㔲㌰㌶ㄵ㔴㕦摡㈶㍢愱㕤㠶㌵㜶㙡㙦愱ㄸ㔵㠷戹㘹㑤ㄳ昲敦〹愱㐳ㄹ摣㈲㡥慣搲㘳っ挳㉣㈸搵戸㘵㙣攰收搶散㑦搹扥戳ㅣ㌳愶晢搵㥤攷搷㐲昵㠲捤搵摥敥㍦昰昵昷搷敢㠳昸㝣㔸晡晤㈰挱攱㘸て〱搴㙡捤〵晥㤳㔲㍢ㄶ㍤愹㐹㙦㍥て敦㤵㐹㜵㠳搵㉦㠴㘷㠱挰ㅣ捡搰㘹摢挱㥥㍣㔶㝢㌰㔷㙡㝢㌵摥搷戲慡收愲㡤㙡挶ㅡ㍡㙡摡㈵㤸愲㐵摢㤳㌷攵㔹㘱ㅢ㍥晡て〱㔶敤挹㘵ㅣ摢戵㉤慦㙢ㄲ扢戰㉥㕥扤戲戰ㅦㅦ搴㉥〲挵扡敦攴挰㘲㐵愸㍢敤㌰捦㌳ㄲ㠷㡡昶㤱愲敡㡤收昲㡥户㥡挹收㘶扥㠶攲愹㥥㑢㌰扦㐹㍡㜵㙣㉣㡦〳戴㌵㈵改挰ㄱ㔹㝦つ㘰摤昰搰昰扥昴挰愶㕥㜳愳搵㤳改㌷㡤㉤晤㤶戱㘹㑢戶摦挸㔸㔹慢户㙦㙡搳挶㥥㠱摥攴挳㐱ㅢ昹㍡ㄲ㐹㝡㜸敡㜵㙦㌰㐷㔷㑦攵㔸搷昱㈸〰摦慦攳㙦㔹㥦攴㘳㈰㐷㌹昰ㄵ㥦搲㜹挷㤰㑤搲搵㔳攵攷戰昲㉤㠲㌵㉣愷㥢挷㈷昹戸晦ㅢ㐹搲慦攳㤳愴㙦挷㈷㐹㐷㡥㙡敡㔴搴敡㤳〱慥㌲〲ㄷ戰搱㠵〴晦〱愰晦ㄸ㘰㈹㙡㜵愸㝦挰㌷〲㐲戹㈹愴昷ㄳ〰戲㤳㐳ㄲ㜴㔳ㅥ㘲㐲㐲㉣㈸㙣㐸㐷昴㜷〰ㄶ㤵㈰搱っ㌴㑡㔱戵ㄴ㠴㉢㍦昹っ挹㤱捡㑦〱晣改摦㌲㌰搰摢摦搳㌳㘰ㄸ㤹㠱晥扥散㐶愳慦慦㘷挳㠶㥥㡤㥢晢捤㡤〳㐶㑦㈶愹扣ㅡ愰换晦〲㐸搲㡦㔱ㄳ晥㉥㜳㜴㘸㔴㡥㜵ㅡㅤ㠱㤳㙡搱挰挵愰㔰㠶搷攱㘳捤捤ぢ㘲晦搵ㅡㄵ摥㠷搲扥㑡戸㜴㐲㉤㡡㔱㌶㔶㤰㘱㈳㜶戰扣ㄴ搹昸㙣晣㐹戲㔳戲昷㠹攴㜳㐸搶㤳慥㙦㠴攵敢㠸慢〱㔷㝤捥㈱㕥㐲㤶㜱ㄹ㜵㥤戶攲昲挸㑦摥㕢攴ㄸ昰挷㐱挵㠲ㅢ挴戴换昵㈸扤扤ㄸ愵ㄳ㐱㐵敤㡤㕣㐱㜵慦愶㘲〵㈰ㄳ敡㑦改㔹昶㜴㘵㔰ㅡ攵ぢ愹㔹㤵㔶攸㐴㘹㕢㤳㜶ㅣ昹慢ㄶ扦搱㔰攱㕡㜵挳〴㔴㝤㈹戲〳㕦㝥捣㤳㘸ㄳ㑥ㅤ㝤昷㌴ㄶ晤攵愵搱攲ㄴ搳昱攵㥦昶㈳っ昴〳搰攱攸换㤳㑥㡡㙡挱慥㐶戹㐶㕤㔵㌷晡㔹晢捤㕢攵ㄷ㠶搴㘹慢ぢ㘳㉥摣㐹摣挹摢㙦て㤶扥㜲㕣ㄱ扡㤹摤攱㜷㈶敢捡㈵攱㔹㐳搸㙣摣㈹戵挳挷ㄴ搰攵愸攸收㔷㈹慢换戹ち昷晥扣㜲㈹づ㤶㄰敥㌶戳㈱㐵ㄷ晢㤹㔸戴㐹㕣戱㌸戳㜱愸ㄹ㤸散㤰㡣㑢㑥㥣㔷攷戸㜷㈸攷㈹ぢ㑤㍦㑦挸搷〰昵戳挱㉢㝤敢摡㠹戵〳〳摡㍦㘱㌶㑥敦㐵ぢ㈷〰㌴攱㤶慣㐱㠵㜸〳㐹㤲㘴㤱㜸ぢ愰扣〶㌲挸昹㠷敡㙦〴愲扥攰昶搹敢㐱挵㠲摢㘷㔴挷㘵㑡愳㈵㑡㍦㕣㡣搲て㠲㡡摡㑢㕤㐹㉡㘲戵㐲搶愲扢㙤㑤㠲晡㡤㘲㈳㈴㌵愷晥㈱㥦㌵㐳㙢㝢㌷㙢摦〳㡤摡㐰㠷㍡敢〸扥㈸愵挲攳㡣攲〳愹戱㙣㌵㔷㕡㐰㡢㙢㈷㈱㉦㈵㔷愸㔲㐹㡤㐵ㅤ攴つ㝢㔰㘳㑢挳㡢㜱㤱敤愸挳ㄳ摦摥挱㤵慥㌰㙦ㄴㄷ摤㌵愸ㅤ㍦㕡㝢㐷昰戶㔵㡦㡦扥㜶敢戱㙤㠲ㅡ慣捣㥦㑦愰戹捦改㔷ㄷ攳捦摦〶ㄵ戵搷ㄷ㤲㔴㌲㡡㍦㈹㈴攰㔷㔰扤愸晣㤵㉡慦㔱戱㥣㉣㌴㔲㜱ㄵ扥〳㕤搱㉣㝡㙡㉤㤶㕦㑣㕤愰づ㔱昳捡捤㘹㐵っ搰挱㤷㙤扢ㄱ搶㐶攴て㥦㙢〶㍢㌹㠴扢戹挹つ㉦㐱㐸㤵㘳㘳摤ㅡ㜷㜰㉢愲搹ㅡ㜳戱㘱捣挶昱〱㤵㠷㡦〳㡡㘷挲㡥〳㡥㘷㡣㤳っ慤愹扥㡢慢敢昳搱㤹慢㉢㔷㔴挷㙥慡捣㡦昰愸㈸捡搰攱搲昶ㅢ㝡て收慢㈳晣挴户敢㌰ㄵ㤳ㅢㄵ慦㘰晡㤵㌷昱㉦㝤㙢搴㕡愵戸捡㍥攰㑡㉥㔳愱挶㠰㘰㡤散㘷ㄱ㐳〳ち㐴㌴慡搹摡㐱㌱慥户㤳㉤㙡敥㔲户戴㜰愴㤳㜷㝦㙤晢捦㌶摣㌸ㄸ愳㝥㘸愴愰㘸愷㥢ぢ㘹㠳晦㌵㐱扣㤰捥㥢挵㠳摥㜴改扦㈳㠰㍦㠷摢扢㜲㈳㠸昰㔵晣ㄳ㕣挲㤴㐷㝤ㄳㄳ㐱っ㈹㕢ㄱ㐳㡡㡡㙦㠷〳㡤摣ㄱ㈹て㜴ぢ昰㈵㔷㠹戲愵〰〹㜹ㄵ㡢捡〳ㄵ㕣户散戱摣ち㔰㝡㈳ㄷ挵㜱㌶㝢ㅥ㜴㘹挸戶㈱㈳户愱㔴攳晡愸㜵㕢㉡㑥㐶㉢㜶㔸搴挴戲挰ㄳ㘷㑥㜰愲戰愳㌸敢㝦ㄸ愸ㄷ㜸ㄴ㔳㕣ㄱ攰㜶㤷㜰㔶㤶㑡㑡戸敤愵㈲搵㘶㡤㝦攳㠷㕦㌹ㄲ愵扢㑣㜴㜵㙤㡤挲挷㤲收慡㡥㕣扣戸㡤〹㍢㐸挳ㄲㄷ愷㡣ㄸ昷敦昸㙤て搸㈶㘴㈹愵收㑣愳㤰㥤戲昴〳㜷愹ㅢ搱㐱戴ㄵㄴ㕦搲㤰㐳㐱㠲㤹づちㄱㄳ㜱㡡㥣愰㌰㈸挹ㅦ㘶㌱攵㠰㜵㜲㈴㐸㌰搳㐱㈱㘰㐲戵攸攰㝣ㅦ㐰㉥㍡㈷㌲㌷㘵㙦扡改㥤㡥㔸搷戹戱㡦㙥㙦扤晢昸㑢慦摦昵敡慦㙤晤挷㜷敦扤昷搵㌷敦㝡昹摤㘷愷戶扥昸攰㠳挷㍥㜲晦换慦慦戴ㅥ㠸㍥晤捥敥〷㙥敦㍤㜴晢㉤搶戵ㅦㅥ扤晤晡㥢慦改㥤㔸搱摤搴搴摣扣扥昳摢攷㕣㥡扣攳㤶㘷挴㌷扦㜷㜶㔱摢㡥ㄷ㥣〲挳搹愳㈵㙥搳㜷愰慤㔰㉣〲つ戹㤳㌹㈴昸㤷㈴慢㤴挶ㅦ㐵〲ㄶ㔲戱㠵㔸攱㘶〳㘹㝣ㄳㅤ㘲㡤昹㔸㡡攰〲㉣ㄲ㔶戴慥昶戱㐸昲㌸戰挴㔳挱晡ㄹ㐲〶昱㌲㐱㉡慡攲㉢搵ㄵㅡㅢ㌶㌸㑥㉤㉢换晦ㄷ慢㙡㉦戸挱㐷挸㔲㑡㘵〵戳㤴ㅡ㌹づ㈰ㄴ㐰㐵搵㤴戵晣㌷扢昰㘸㐵</t>
  </si>
  <si>
    <t>㜸〱敤㕣ぢ㜴ㅣ搵㜹摥扢摡ㄹ敤慣㕥㡢ㅦ扣〳〲散ㅡ㈲㄰㕡㑢戲㈵㔳挷㤶㔶㝥〸换戶戰㙣っ㠷搲㘵戴㍢㙢㉤摡摤㌱㌳戳戶㐴㘸攰㈴捤㘹㐸㑥㥡ㄴ晡〸㡦㠴㔷㥡㄰㐸〳㝤㥣㤴ㄲ㑥㐹ち㙤㔳敡ㅣ㤲㤳〴摡㌴昴ㄸ㤳㐲㔲〸㤸扥㡥㑢㐹摤敦扢㌳戳㙦慤㘵愱昴戸愷戹㍥晡昷㍥晥晢捦摣晦扦昷扦晦晦摦㍢づ㠸㐰㈰㜰ㅣ㠹扦㑣㈱㘶捥㥤㤸戵ㅤ㈳搷ㅤ㌷戳㔹㈳改㘴捣扣摤㍤㘴㔹晡散㔸挶㜶㥡㠰愰㈶㌲㘸户㤵㠴㥤戹搹〸㈷づㄸ㤶つ㈴㈵㄰〸㠷戵㈰摡㤱㤳㝦㔱扦愰戱㤷ㄶ㈲㘰㥢愶ㄲ㌴〳戴㠶〱㜶挷㠷㜷㑥摥㠸㈷㑤㌸愶㘵㕣摡㜹戵㑢㙦㝤㉣搶ㅤ敢㕥㍤戸㝡㑤㜷捦愵㥤昱㐲搶㈹㔸挶晡扣㔱㜰㉣㍤㝢㘹攷㜸㘱㌲㥢㐹㙥㌳㘶㜷㥢搳㐶㝥扤㌱搹搳㍢愹昷つ挴晡晡晢搳㠳㠳〳慤ㅡ㈸敦㠸て㡦㕢㐶摡㕥㉣㥡ㄱ搲摣ㄹㅦ敥摥㘱㌸㡢㐵戳〵㌴㐱㜲挴捣改㤹晣㈲ㄱ㔵挸敦摥ㄱ㈳㤹愱㘰っ挳捡攴昷㜵攳戵㉢ㄸ㡤搲摡敥捤攰㜸㔲户㥤戸㤱捤敥㌲搲㔲㈶㌹昲捣戰㡣㝣搲戰摢㜳㥢㘶㤲㐶搶㙢戶挳戹慢㜵㙢㠷㥥㌳㐲捣㜴攴㕣戹㡤愶㡣扣㤳㜱㘶摢㜲㝢㙣㘳㤷㥥摦㘷㄰㐵挹㙤㈹㘴㔲愱㤰〸㠵〲㑤慢敡扤㡣㤴㑤昷㘶㉢ㄹ㥦搲㉤㐷㤶㈸戵㔸㍤摣戲ㄹ㈲㕦扣昲戵搰慢戳慡ㄷ挵㌴㤱挹㙤㌳慣扣㤱攵㐳㈸扣慥㉡㈴挹ㄳ㤷昵㐵收昸愳愱㘰㐴㡢户ㄶ㌸ㄴ捥㔵慤㤵愰つ㐰㙤㈷搸㌱㝥㜵昷㔰㑣敢㘰㙤ㄴ㐰㠴摥挲㜲㉡敦㐵㌲挱㠴ㅥ㑣㑣〶ㄳ挹㘰㈲ㄵ㑣ㄸ挱㐴㍡㤸搸ㄷ㑣㑣〵ㄳ㤹㘰攲挶㘰㘲ㅡ㌸㝥ち㌷㌷〷扤昴㤱散摦㥣昳昰㠷㝥㌸㜲昷扥攸㡢㙢㍥搹㍥慤㜰〵捤㡢㍢ㄸ㈶攴攳㐹㡤敦摤㑥搱挴ぢ戶㘳收㈸㥢搶㐵㤵㜱挰ㄳ戲㔸㔹㡦扤慥㤴摤㌷㝡㡦㌲扥愸㡡㍥㘵扣㜳扦攳挹搸㝤挴愲㠸㔹㘸㑢挰㌴㙤㈹㠰扡っ愰敤㕡㙢㌴㝦挰戰㥤㔸ㅦ挵扤㥣㡤愷〳〸昱ㄳ㠸㥢㈲㑦㕥㜵㘴敢㑢㑦㉤摢昶攱㘷㤶㍦㌱㝤散ぢ㕦ㄶ㔴㜴㤴㤷搰捥㈴昶㔹〰敡搹〰㈵㔲扤㈴㜵づㅢ捦〵㄰攲ㄵ㡦㔴晦扦扣晣晤㝦㜸昸愷㕢㍦㔶㌸攳戶㌷摦ㄷ晢つ㐱㜵改㤲㍡㡦搸攷〳愸㥤〰捤㝢㐷㘳㤲挸〵慣扥㄰㐰㠸㤷㍣㈲搳晦晣晣㐷扦㙢晣攷戶㐷ㅦ㝢晥晡㠱㍤愹换ㄵ㉥敤晥㉡晥搵㔵〹㐳戶㕤挸敤愷摡㉦㥢㍦㕡㙥挴㜶挶㜵㉢㘷㉦敥搴㠱㜲㌸㤱㝥ㄸ戲㜳㍦㝦晤㠰㠷㉣捡挴㔱㔷㠰捤搱㤱㙢つ㝢㠷㜹改戸㘵㑥慥敦改㡥慤搱㔶㔲㐰扦〴愰慥〲攸㤸㈸㈴愱㕢敤㑥㈰摣搸ㄹ敢搵㉥㘶昳㈵〰㐲扣攰挹敦挸慢捦扤昵攳戵て挶敦㝣晤愳㉦扥戶昲捣㙣㙢ㄷ㥡慦昲戴搱㠸愵ㅦ㠴㑡㉦敤ㄶ慢扢㝢昸敦挴摢㈴㜶挹㜴㝦㝡㙤㍡ㄶ㑢昵昷攸扤扡㐲㝤㌶㕦攵捣㤵搰㥡摥㥢挹愷捣㠳㜲㈵户愶㌷㘷戲㡥㘱挹㐲㐷ㅡ㍦敥㡥㈳换㙤改㑤㌳搸慡㤳慥㘲㕦㤶㡥ㅢ㤶㠳㉤捥㤹㉤㐹昳摣㘱ㅤ㕡愹愸晣扢㍣摡挳㘶㈱㥦戲捦愹摦㌸攱攸㡥㜱㜶㜵㕢㠹㐸㑤户〹㙣㝦㠶㉤㕦改扣敡㙥㔷敢搹㠲㌱㌴㤳㜱㥢摦㔷搵っ㈵㘹㑥捥摤扡搹㌲㙥㉡戶搶扣搱㄰㉣愷〳㤲㜶捤㈸摤㈶昷扤㍡攳㔳愶㙤攴攵敢㜵攵挶㌳挹㘹挳㥡㌰㘸㜷ㄹ㈹㌹搴攵㙣昲㜶攳慥㥤㜹っㄴ晢㙢敡挲昲㕡㌲摡挸愷㡣ㄴ摥㜷㍦戸㍣扢㕢㥦捣ㅡ愷㔷愰戸捦㐴挳㔹ㄵ搵㥢捤㘴挱㡥㥢㜹挷㌲戳㤵㉤㐳愹〳㍡㉣㠰搴㜶㌳㘵㠴㘴㠲㥡㐷ち㠸㐰㔳㤳㄰㠱㡢敢改ㄲ搲戶戹搹㤶㑤ㄲ㙥改㡤㤱换㈶ㄱ㤱敢㙥搲㐵捡挸㤴㑤㌲攲㕦搲昰㑤捡㈷㈱戱㝢ㅡ㘲搷㤹愴散㜴㘶攵挲敢摥〵昹㐰づ㔹㠳慢㌲戸㘲㙥㤲愵㜹㜹㠲㌷㉤㤳ち捤㙣㘲㌷㘰㥡㈴㕢㥣㝢㍦㕦攴㘰㜰愹㌷晡㑤〷㘰攷㙤搵昳愹慣㘱㌵㜴ㄲ〴摦㐸扢㤴攰㌲㠲㙥㠲换〹㝡〰㤴攷愱攳收攴愸摣攸㘶挴慣㜲㌰㤳㜲愶搴㈹㈳戳㙦捡㐱㉦㌸ㄷ攱㌰搹㝤㡤昷昷ㄴ扣㡢ㄷ改慦㘸慢〹㝡〹晡〰㈲㤱㠰摡㡦摦㠰ㅡ搱搶昰㘷㉤㐰敢㔰挱㌱㍢扤戹㄰ㄱち㉤戸㜹㔹㔲ㄵ㜶㈶晤ㄹ㑤㥡戵昰㍢㙣㈵〷敢搹㙥㙡慡挷㡡慤扡㍤攵㜰ㄵ㌶㙣㤴ㄶ攵〰㠹づ昲ㅤ搷〱散搸㙡㘴戱㠶ㄷ换㘵㔱㘸㤹㥥搰㌴愶戱㜳㝡㙥㘲㌶㥦㥣戲捣㍣㥣扡ㄱ摤搱㠷攴ㅥ㈵㜴㌵㌷㘶挶ぢ㡥㥡摢㥡挱㑦㙢㙥㤷戱摦搰㥤㌸㜴戴搳㤶ㅢ㠳敦㈰㤵攸㘸㙡㐶㤱愶愵㤲ㅢ㌱散愴㐶晦㘰ㄴ㍡㘹㐶㐵づ㑡戶㌵㐷㉤㘳捣㌸㈴摤㥣㠳㈹㠱戹愴〱愹㑢昶㜲㜳散搹㈶敢晣摥ㄱ慦〴ち㔱㤹㉤愳搲㈲㉢㕣㑡搲㍥挲昶ㄹ〸㌴㠵㍣㔸扤㝣昶㌸㤹慣摤敤戱户㝢挴㠴晦㘸㐸户㤶㙣㔷㔵捣㉥戵愱戰慡㔷戹㌴㍥㤳㤳㉥㔹扣捡ㄶ换㉣散愷ㄱ戱㔸㜴㐸㉢愰㕤〱㜰摦摢㡦㕣戱昲戳㡦ㅤ昷㝥㙦挵晡㤱㐹愳て愲㜱戲戳㠸ㅦ㤹戴て攰㈷搲愸㑤愱慢㔲㔷捤捥攱ぢ搱㤸㙤捤敤㑣㑥敥戶っ改摣㠵㘵㘱㜶扦搱㤶摢㙢㕡搳㤳愶㌹㑤扦愲㕤㤶散㈹挳㜰攸㌱戵㜸づ㈲昳㐲㠸愶愶ち挷愸捣戵㙡〱㝤㜵ㄸ愰㙤㈸㥢敤昴㈹摡㙡ㅣ㔵㑤搸㑥搴ㄱ㘴㉥ㅡ攸敤㑢㡣㥢㤶㠳㉤㈹㌱㘱㘶昳㝤㐳㠹攴㘴㘲㜵㑦慣户愷慦㘷㜵昷㑣搶㥥ㄱ㕦〳㈳㘸㡦摦昹搰㉢㘳扦晡捥昱㤱摢摦昹㥣㝡昸ㅢ收敦㠹㈷扤㠶ㅡ愷㡡㤳㝦㝥㡥ぢ敤昰晦ㄳ晢戵扢㐳㉦㔰㙦慢ㄱ愴㠰愰敦㐳㉤愹㙤㈱搸ち愰搰敤㤹㡦ぢ㐶㕦㐷攸㘲㔲㈴㐵㑡ㄸ捤㌹戸㘸摢昷㔹㈷慦ㅥ摡搱㔱慥㜱㤷㐰慢㕦㤴ㅥ慣㕦愰捥㠸晡〵㘰㑢愵搳㔶慡㠰收㔸敡㤷捡㤴㐷㤱昶愲㙢㈲っㅥ㜱㌴愹㠹㝣㔵㈴ぢ㉡㔳㘳昶攱㍤挱愸挵搴㈱晦摢捦㕢㔴摤㐷㑥搶愶㡤㙥搵搱つ敥敦攱愷㈳ㅡㅤㄳ愹〶㘹づ昸㐹摢㠶㕣愴㘱㘳愳㡥㠲晥㍤昵愴㐶扤愴㑥㄰挰捥挳っ搳愸㡣挴愳㜳㈹㥡㐷扣㠶㥡㠸〰攳〰㔴㌶摥〲攳㉡㤱ぢ㙣㉦㌲ㅡ慤ㅡ挱㘰〰ㄷ㔹㘵昲㐷ㅡ搸攸搶晢攵愳ㅢ㈲ㅡ㈳ち㜲攴攵㕤戴敢㔰挲挸ㅢ㌴㌶㙡ㄳっ㐷ㄴ㐷慥㜱攴敥㤰敦㤹㙢挸㜷㝢つ㌵㤱ぢ挶㉢捡㠶捣挸㠵ㅣ昲㍥搲㥣〲㄰ㄷ〰捣㍤㘴㝦愸㐰㤲改㌰㠶摣㠹㥣ㅣ㌲慤㌱㍦㘹搳挸㘱挸㥤昸㤹愳戱㔱㥢戸㄰晤敡つ昹ㄳ㜳つ昹攳㕥㐳㑤㥣㠵慥㝥〳㠷扡㈲㥡挱㈷㔶㌸搴㌵慥愲敢㐷晤挲㈱㍥攵ㅣ攲㑡㘷昸晤㈷昰〰慢摣攱㌹㥤ㅦ晡㌷扦㜰㈷慢捦㥣㕣㜷昲㈰㜸㈳㍥㠶㘵㐷昷ㄱ昹捡愴捤愲慣摤㑣昰㐱〰㔸㌰㔲つ挰〷晣㌵户㈸ㄸ㝥㤳捡攷㐳㐴扡ㄵ㐰戹ㄸ愰戱㜳㠴攵㑡て㉡挴昰㘷ㅢ㍣㥢戴㡥㜳㈸改搰〸晤攴つ㥡挵昳㜷㐲扥㠹攱ㅡㅡ㡤〷㠱㜷愷㑤愱㔶〷㑡㉡㡦㐸㜰㜰㤳摡㘲攴㜷挳愸户ㄷ搳〴㔹㑣㤳㐰扢つ攳昰㤳㜲㉢㈶挲晣挷㐴摢愰昹〰㝤搱㐴㈲㄰收〸㔹愳㌱㈰㉢愷ち㠸ㄵ愷㤵昶敢愸㡤㌴㙡ㄳ㤷〰愳戸㘳愸户愳搴㠴挹攲㙥㤴〵㤰慡敢㠴㌸㕥㐳㜵㜴㔷㘱慣愴摡㘱㤵搱昹㘲摣慢㑣㠵挸㤳愷昴㥥㝣挶戱㕢搲っ㙣㙣捥㌸㤰㜱㙢ㅡ〰㔹搹攵㙣ㄹ㈲㉡敢搴㤵扥㍡㘳ㅣ愴㜴捦慦㙤慡㌸ㅣ㍡慦戶㝤挴摣㘱㍡㈳ㄹ㝢㝦㔶㥦㕤㔱愷搹㙤搹㍢㘵攴ㄱ戳戴㄰扡㍣ㄱ㤲戹㝦扦㤱慡昳㡥ㄳ㘶挱㑡ㅡ愳㈳愷㐲搴㔳戸㐱㠵〰晣㔶慣戲㠶㠷㕢㈵扥㌳昲ㄵ㠴慦㉢ㄶㄶ㌴㔳㍦㠹晥㤸㤰扦㐹㠸㠷搲愶昹ㄴ戲搰㘷捡㘵昸㙤㍣㐷捡〲愹昴愸㈳㘹挸搵慤㙢昳㈲昵愳㜹㍢㤳㌲㈲㕥㘹㝢㈶摦敥㘵㜷ㄶ㥣㡡ㄶ㝤㘶愹搷〲㡦㝣㘷ㅥ戲㑦敡㔶敡㔴㄰ぢ〶㠶攴捡㐴愸昸户㌰㑥扢㘴〲㠱愳晥攵㠷愳户㘲挵㝦ㅡ搵攴㌵㈳㤶㜵〳㈴挵昵㠸㑣㔹ㅣ㥡㥢㐴ㅢ搹㕤慣づ戳戴摤搰昳㔲ちㄳ㑥㙡挴㌸搰㉥㌱っ捣㜰㥣㤷㘷㡤愵㤵㐵戹慤㘸改愱㐹摢捣ㄶㅣ愳扤㤸㤳㉢㕤㑢敦㌲戲㍡捦ㄴ㕡㡢戹昱愴㠳㔳㤷㈲㍤㥥ㄷ㥣㍡ㄲ〲㐷㐲㥥㤴㠴㤴㤳摡㘰昲㔶づ㠲㡢㘸㠱㔲㠵㑥㑦换昴收〶㜱昷㕤㑣㕦摡㄰昰㌳㡣㙣㐰戸㤷㠳㝣昵扥㔱愹㙣换てつ戸㤲㤶晡㘷㔹慥㡡㤳摡慢搵慦㘳扣扥㉤㉤ㄵㅦづ攵㜸㘸摡挱愵㤳挵㍤ㄶ㈷㤳搴戳搹搹昶昴㘸㍥㤹㉤愴㡣㌱㝤搲挸晡㑡摢戴㜲愷㠸扣攴戵ㅦ㔷㔶つ昸攲㌱㘵ㄴ㜷㝦晣㈳㡡〵敢㌹愱晤ㄶ搸慡摥〱㄰㕡㍦摥捦㄰㘶㐴扢㤳㄰昲改挱敦㐹ㅦ搳㜰㐳㕦㔲㍡㘴㤴搷㔰愰摦㙡慡愸搸ㄸ戵㉥㥥昴挸㘵㔷㠶㌶㘶㡥㤹㌸㠵㑢㤵㔵㙤捤戸㔵愷捣攲㤲戲㐲㌸㘹愱摢っ㜸㠵㜴搴戳㜷愰昹摣昲〶昲㥦ㄲ㔸㡤㜲㜵扣扢㙣㠵㐸ぢ㐰㙡㐲㕡㐰ㅤ㔴㘳敥摤㤲摤ㄹ㈷㙢戴愴㘵扢捣㠷戹㉥挸捤收昴敥㈹挴㡥㐷摡搲㕢慣㑣㉡㥢挹ㅢ㌴㐵㜰㉡捣搳摦㌱㘳ㅦ捥㉦挷㑤㍢挳㙢〷㙤改摤㤶㥥户昷昳㠸㈰㌹扢愴愲㈴㠵愵愴㠷㌳㜹慣㈲昷㤹捣㜷愴㈷愶捣㠳戸戰㔶挸攵户攸晢敤㔳㐲㔰㌴㉦摤攴㉥慤愰〸〶㐵㌸ㄸ㕥攸㠶愵晥㌶愸㌵攱挶㤱戴㕣㈹愲㈰㠱㈷戲㕥攴ㅡ㉣㕥㑡换㍢㐵收攲攵扢㔵摣攴愸㝢㡡㔵扣昵㐷㠵慣晤づ晢晣㉥挰㤵㕢昶㡣㤶敥ㅥ扣愷㙢㝡ち㑦散ㅡ散ぢ㜲㝡ㄴて㍡ㄹ㈸㙡㜷愷っ敢㌸㠳㌴㈹㜹㤶慡愷㘱㈴㉤㜱㌸㈳戱㤵ㄲ㥤搹捤㌸㠵㙡㠵〲㠰ㅥ挶改ㅤㄴ㜰扢㕢愰〳㥦搳戳戶搷ㄶ㌷㜳㌹㥤㔳㡣搳㜳〲㑡摣〸㑢㑢ㅢㅡ㐵㑢〳挸㜹攸㔵改㌳愸搲㘷㘴ㄵ昶㘶㕥㕥㤰㜹搲㌲昷改㔶挶㤹捡㘵㤲㘱ㄶ㜸挱攰㤴㤸㥢㤸㐲㍣㘸昵㤳㥣愰㌰㕢慢晤㐸昷㜰ぢ攲敥㠶㈷㐱搶㔱晣㤸挱㐱戹愱㡢〵㥥㌰挰慣搵㘸攷㙡㥦〱㔰ㄸ挶挳㍥〲㠸㔴㘶㡤愱㐶㉡㈳戱〶昵㙣搶敥昲㌲㉣㠴㜸㙣摡昰扣慥ㄹ〸㤱㌱㔳㑦㙤挶ㅤㄴ搳㙡昶慥㤵㠶㈱㕡慡ㄶ㉢捡㌳摡㌸㙥㌷攰搶挴〱ㄸ挵㔶㤸ㄵㄳ㌸晤っ昱㜴㔷㜵㘵㐸㑢㌳愰㈸㉤攱㝡捦ㅡ昵㘹慤昰捥戲捡慦捣㡥搶搰㝦攳慡㠱つ㝣昷㐸㠴㌶㠵㜶㌷挱㍤〰㘲㄰㠰攳愹㐲戸㤷〸㥦〵㔰慥〰愸㕥㈵㜳㥥㘷昲昲㈷㑥㘱㜱捥ㅡ捥㜱㌸戰㍤㔴㥣扥攲扣ㄶ㉣㔱㕢挲敢㐸昶㜳〰摦㍡㜴㘸㍤㝥〲㠲〷㠶晥昳㘹挹㝡㉦㜸ㅦ戲摡晤〰㘲ぢ㠰㡦㠰慣㡦昰〰戲摡㠳〰㘲㉢㐰ㅤ㠴㠷㠸昰㜹㈲㙣㉢㐳戰㤰㡦㐴捥㘰摢敦ㄳ㝣〱㐰㌰ち㕥㠷挲ㄷ㠹昰㌰ㄱ慥愹㡦昰㈵㈲㍣㐲〴㐶扤㝤ち户㠳捦摥㈳ㅥ㈵挲㤷㠹戰慦っ〱㔹㝦ㄴ㝦㠰慣昶ㄵ〰㌱〵攰㔳㐰搶㐷㜸っ㔹敤㜱〰㌱つ攰㈳㍣㔰㝡挴ㅦㄲ攱㡦〰ㄴ〶愹㑥㈲ㄸ㈸攷㐱搱㌱㤷敥㐱改㤲㘶㕢扡摣敤㕥㥡昶晣敦㌲㉦扢慡㑥㥡愵㔰㠸愷㤰てつ㜶㠰㙤扥㝡㔹戰戹㐲晤㐰㘵㠰㜳㐹挶昹攴戶愷晥㌱㜲㑢㜱搳敥戲ㅤ㘶㈷㜸攳㔸㤹挹〲敤〷㍥㔲愲㠴㑡摢愳㘰㘴㤰㕢愴昶㈷〰㠲㈱㐲敥㍣㔰㍣㌲昶愳㝤ㄵ昹ㄳ㙢㈲㠶ㄲ戹㠰戵㍦昵㌲㉣〸挶ㄳ晤㐹挱ち㙦昵㍣㠱慣昶㘷㐴愰㜹㔵〷攱㐹㈲㝣つ㐰戹つ愰㕡昵㔶〶攷㄰搹攱ㅥㅣ攲搱㘷㠸㐷㥥㘱晦愸㔳㤱㝡慡愵散㘸㔳㜵㡦㌴挳攸㠳㕣捥㔶㈷戰㠹ㄹ愹㠸㍢戳愸ㄷ愸㙤㠳挱㄰㌴戹㕡㝤㔴㔱昳㔸㤲㤸㌰㘴〰㔱搰挶㔶㥦〲㌸㥢㔱㈷搰㑦㔴摥㘴㕣ㄷ敢㕤㔷ㄳ㑢㐳〴攳捦搱㈵㄰ㄱっ慡昹㝣愰㡤敦㌱敡㘹㘴戵慦〳㈸㡣㝡㌴㍡㡡㉦㠵㔹愰挹〲搱戲搸㤷㡣㕡㥥㤶扥慡愰㘷㜱ㄱ㝤㈷晣㉦㠷㔵愷挲㕥ㅢ㜲扤攰ㄳ㌲㕡づ攱扡敢挹攳㙡ㅥ㔴ち挵ㅢ㥢っ搲㉥捣㑢㡥㈸ㅢ㄰㠸㥣摦㔳㌸愳㉢挳愶摣㕦㈲摡㕦㄰㘲㍤㝥ち扦挴搱㥥〱昰㤳昸㌴㜲㌵戵ち㝤扥〶㌶㙡㤵㠳挹晥㑢㑢㍢㉡㙤愷慥㉣搶昹㍣㑣搵㘷昹㜸扡㤳㌵敦㈰㘸挵捡摡扦昲㌲㜲扢晣っち搵㉢戰挶昸愱挵㠴搰ㄹ捣愰〹㘷㌶ぢ搳㤳㔹慥㐸㌷挷扤搶㙤挶㑢㥢ㄶ㥣敡㔰昵㐱㑦戱㙦ㄷ㐸戵㉣慢扡㔵㈸扢戱㠵㔶㤶㌲〸ㄱ捤搹㥦㈳㈸㐹㠵㝤㤸搴㙦〲㉣摢㥥㐹㕡愶㙤愶㥤捥〹戸㔱㥤扣㘷㥡㠶㐳㍤愴慣〵挵扡捦攴挰㐲㜹っ㐴㌹挰昸㜸㘴㍡㙦ㅥ捣换户㔱㙣㕥户㤵晣㙡㙥收㘳㌸㍤㘵扡〸㕣㡣搲㈲㘳㘷敤㌹㠰戶愶㈸㑤ㅡ㈲慢㝦ぢ戰㌲㍥ㅣ摦㤵攸㕦愳愷搶愴㤲㙢㤳〳挹挹㍥㍤㌹㌸搰㤳㡡挵〶晢㘲㤳㍤㙢搲㐶扡㜷㈰㝡㡦搷㐷㍢㠴㑣㤴㌶㡦㝣摣户㔸愲昱㈳㑢㙣敢愰捤㈲㔵㄰㝥ㄷ㌵㐵㘹改㜰ㅥ愸捦〳戴挷㠷ㄳ㘵敥㤲晡㙤搴㥤㠶扡捡㡦㕤搴敦愰扡ㄵ搵㔲晦敥挲扤搷攸晤愸㈱ㄵ昷㈳㤱敦㌲搷〶㄰㝤〰㠰㈹㑡㔳㠹㈹晡㤰晢ㅢ㠸㝥摥捦搰㄰愲㔲㔳扦て搰㤶㜰㜵戵㙢㠲慡㉦愰㉡㡡㈷ㄵ摤㙣㌹攷昸慡敡摦〱戴㈴摣㝢〹搲ㅤ攲换慡㍦〰㘸㤳慦㘶つ愵㔲ㄶ慥㥡㙢㝣摢㈸つ㉤㍥㈴ㄲ挶扥户〴㤹㜰㔸㜲昷㈵㘴搵㝦〴ㄸ㕣㜵摤㍣㉥㔹㕤摦㌷ㄴ敢挴㠶㠳㉤㤷ㄷ扡㔷㕤㌰摣搷㉦扦㤵㠸㝥ㄱ㌴㤸愲戴搸㤸愲㌴捦㤸愲㡦戸扦㠱攸愳挸挸㤱ㅥ㐶愶㙡愴㉦愳慡㘶愴敡ㄱ搴㔶ぢ攵ㄵ搴㤵て㕣晤ㄱ㉡敡㐸改㥦㔰㕤挹ち昵㔵㔴㔵ち㡥搶㘱㤱㉦㘷愲攰昱攵挷挸慡㍦〱㔸㌰㕦晡攴㠷ㅦ㔱㥡㤸㑣㔱㥡㤹㑣搱挷摣摦㐰昴㜱㍦㐳㈳㔲昲攵㜵㘴慡昸昲〶慡㙡昹昲㔳搴㔶昳攵㑤搴㔵昰攵㉤㔴搴攱换㔱㔴㔷昱攵㙤㔴㔵昲㠵㈶㙤㤱㉦攷愱㄰づ〳〴戴㝦〵㔰晦つ㘰㠱㝣㠹昷昵挹慦㔸㠴㌴挶㐸昱㍦〰㌸ㄵ攵ㅦ㡤㌱㉡㘴愱㐱㘱㔱つ㈲ㅦ㔰㡦〱捣愹摢㐴㌳搰愸摦㉡昵ㄳ敤㌴愹㥦摥㐱〶晡改〹晣昰ㄱ敡㝦〱戸晡㘹㘰慤搱㌳㌹㤸㡡愵昴㜴戲㙦昵㥡愴㥥㌴㝡晢㝢㔳㠳㙢晡〷〶㝢㡤搵愹愸㌴攱㠰慥扤ぢ㄰愵搱㐶ち摡捦㔸愲昵㈶㑢㙣㔳㘸收㥣㜰㥢昷散㈹扥㤵㝦㐳㉥搴摣㕣㜳扡㔴戹攵挳搴㤲收㠱搴㝥㉡愱㈲㌰搸挶㍢戸摦㠹㉦㔸摡㉢搸昹っ晣㘹㝣㜱㡤㤶㘰㈴㑡ぢ㑣慡扦㈰㡡搵㌳慡〹㜵㜵㈶㄰㘳挶㤵戳攵敢ㅥㄵ昷㙢ㄷㄵ敤昲㤳ㄷ㐱㑢〱㠵㠰㐶㘵挳っ晦愲捦〰㌰㠹㘷〹昰愷㘹㕥㌳攷㔸㤴扢戳㤴㕣〴戵㙤㑤捡㜳㈸㕦㌱昷㉤㡢㌲㝤摤〵㌳愲攲㙢㠸㑤昸扡㘱㌶㠸晥㑤昰敢㕤㜳㌹ㄴ㕣户㌰㕡㔲挷㠲ㄴ㡤㜱攵摦晦晢昸昱昷㐰㠷㠳㉥挹㠵ㄴ捦㈷攵㔶搴㉢摣敦敡㠶挰ㅢ㝤〷愹愲搳昲摣愸㡤捤〸㌷挸㜷㥢㐳挵㙦㌱㑦昳㌷愹㉥晦昶晡捡㔲㡤㝦攰攴㜷摢㘹ㄵ晢攱㌲㌶散〱㌴㜴昱慥晢昲㔲愹捣摤㌸愷㔴㡢搳㐵㥣㜹ㄸ㈹㥦愲つ晦㉡ㄴ㙣ㄲ㤷捤捤㙣㕣敥昵捣㍥㥦㡣㑤㑥㥣㔳㈷愰㌲㥣㜱㘴㐰㤲昳㐳㘸戴㌰搴㜶昰㑡㕤扦㘲㝣㐵㝦扦昲㌶愴㜱㜲て慡ㄵ〰㘸挲戴㡤愲㐱搰晥㈰㐹㔶〹敥攵㔱晣挹扢㠰㕡㥣戹ㄱ搶扦〱㠴扡〷晤慦㝢つㅦ愹晡㠴㔳㜰慢㉤㔱㥡㈸㔲㝡㙤㉥㑡慦㝡つ㌵搷〹戹㌹搵愳㜴㘴㉥㑡㉦㝢つ㌵户昴愸捥敢㔱㝡㘹㉥㑡㍦昴ㅡ慡㉦扦㐵愹挶攵慡㕤〹ㄶ戶㌵〹慡㕤慥㕣昱〳昴攰㜲㤱㌳㝣ㄵ昹㑢㡤挹㔹㉥㌴敡㘲昵ㄲ搴㐱㤲挳㉢㘲〳捡ぢ㐰慣㡥㜶挹搳〷敦㜶㍡㔵㈸㈷㈰扥㔹ㅡ㑤愱㕦搹㉡㙡㐱㠹㑢㍤愲㜵昱㈱㔴搲愴挶慡づ㙡ㄹ扥ㅣ㤷㐹㔹㉡摥㌱摣攸㔶㠶㌷㜶㔰㉢㑡捣敢挵〵㜷っ㈹㠷㙦慤扥㠰晦挱㘵㕦搹昲昲捤捦㙥㐰ㄸ戴㥣㜵户㠳㠲㍢㌱扥㠳㠷搶㥤ㄸ摦昶ㅡ慡㙦㠰㐴愹ㅣ㈵敢㘲挸㘰慢愲㌶㤴攵搵戲慣㔰て㥥㈸戲㔴昶愹㕢〷㕥㐵㐹搳㔰㙣㐹扢搵㔴㕤昲攰㍦㉢㉤晢㔶挴慣㉤㝣㙣㌶㠶愳ㄸ㐴慡昱愹戴㘷摦攲㠸㠶㌱〲㍦㉡慡挹ㄲ㍢慢改㥤ㄶ挲愴捤改㔱ㅢ㤶㘸㉡㡣㡦㌸ㅣ㝣晣㤷㍦ㄵ㥣㙣昸㕡㈱ちㄹ㑡㥥㤷㌵㠲㜵摤㥣㉥㌴搷㥤㔷昲㈸慢扢挴て晦㜸㌳挸㔰昷挲㕣㙣戵ㄷ昲敡昰㍦慦敦㍣㐰㍤㙡〷挵㈱㠸㕦㥡㈹慦慦㍥㑢慡ㄶ㑥㔷慤ㅦ戸㔲慢〸㌹〶挴扡戴戵慣敡挷ぢ㑢㄰㔰戸㉢㔴て㡡づ攷㘶昶愸晡㔶慡愵㠵㈳㥤戸敢挹㡤㍦敢扤㝥㈸㐴㜵搶㐸㥦㜲攷㙦捥㈵㜴晥ㄷて攱㕣㈲㙢攴昷㌹㔳挵晦搶〱昶ㅦ㍥㡤搱〶㐱㠴㡦攲㥦攰敡收㝣㔴搷〱昸㈱戸㔴㔹〸㉥㈸晥搲ㅦ㘸攰戶㐰㘹愰扦捣㑥敢〱㥡㜰㔷㑡敥晡〰ㄱ敤〳愸㈹ㅢ慣愰㠲攰㠰晤㈴戸㤸㌹っ㙤㈳㐰昱㌵戸㔲愴㜶㜹ㅡて愳㜶搹㠰づ摡㌰㙡ㄵ㉥㥡㙡敢愸散〰戳㉣搲挰摤㐴换昱敡〴愵ㅥ挹㙤捡ㄷ摣㉦㤶搴ㅣ捦ㄴ昳愷㜹戸㕤㐵㥣㈵挵㥡㈲㙥㝢戱㑡昶㌹换㍤ㄷ攰昷㕦㐴改㉡ㄱ㕤㕥摤㈲昱戱捥戹搴〳ㄷ捥扤㑦晡㉦挸捤㌱㉣收㡤ㄸ㜶敦㑥挶㍤戶〹慤㤸㤳㠲㔴㌸昳收扤㈴㠰扢搰㠰捣〸晡ち捥㘹搲搰㌶㜹ㄹㄶ㍡㌸戳㤸〹㜳ㅥち捥㄰戹ㅣ㌶戳㥡ㄳ㠳㙤摡ㄶ㉦挳㐲〷㈷〱㌳戲㐷〷攵扤ㄷ愵攰㡣㐸摥㤰扡攱㠶㘳ㅤ愱捥戳㐳搷㙣㙣扤敢昰㜳㐷敥昸摥慦慣㝦敤摤㝢敦晤摥㡦敥㌸昴敥㔳㤳敢晦晡挱〷㥦扤昲扥㐳㐷㤶愴敦て㝥昵搸搸晤户挴愶㙦戹㈹扤攷晤㕢㙥戹昶挶慢㘲攳愷㜵㌵㌵㌵㌷慦㕡晡捤㌳㉦㡥摥㜶搳ㄳ攲ㅢ㝦㝦㐶㕥㈱换收挱㜰扥搱〲挳㔵㕢搱㔷㐸ㄶ㠱㠶㌶㡡ㄲ愵戳づ㝦㔱戲㑡㙥〳㔷㈲㠳ㅤ㔵戲㠵㔸摢㔰昶㔳㤴散㤱㔸㘳㉥㤶㈴㐸慣敤攵㔸㈴㉣戱㜶㈰愳敤㈴㙡㔰㤰慥㕣㐴㡦㝢㡢㘸ㄸ晤㄰ㅦ㠸晡て㄰愴㈹㌱ㅥ慢挰〸㐴㝤攲ち改㌵戸㉥㔰㔲慣晦㉦ㄶ摢㉥㜰㠳㐹㘸挵㥣㉣ち㜲㕣戲㝥〲ㄹ搷㡡㉤收㘴㔱戰〳愷㥢戶ㅢ㐰戰㔱㤶昶戰㈴慢㐰愸㌲搰㉡㥢㔸扢㤷㌸㝣㉡晥愲㉣㐸㐹㕦㠳っ扣㈷晥㌴戰㡤㡢㜷㘱愴攱㙦㔳搷㐴㐰愶㉤㔷ㅥ㠶㔲愴〲慣㔵㤰㑢㠸摥㔵㠱ㅡ㜱慢〸㍢摣㙣㔱㔳戶㜸㑤㔴慤㈷慢㈶㥢㌱㈴晥㘱て㌹慦戱愶㜴戵攴晣戰㍣ㄵ㜹㉤㔸挴㐱㐳㙣愵慣㉣㜷戰捣〵改ㄹ㡥挷扣晤散搸昱㤶晦〱ち昳㘰敡</t>
  </si>
</sst>
</file>

<file path=xl/styles.xml><?xml version="1.0" encoding="utf-8"?>
<styleSheet xmlns="http://schemas.openxmlformats.org/spreadsheetml/2006/main" xmlns:mc="http://schemas.openxmlformats.org/markup-compatibility/2006" xmlns:x14ac="http://schemas.microsoft.com/office/spreadsheetml/2009/9/ac" mc:Ignorable="x14ac">
  <numFmts count="7">
    <numFmt numFmtId="43" formatCode="_(* #,##0.00_);_(* \(#,##0.00\);_(* &quot;-&quot;??_);_(@_)"/>
    <numFmt numFmtId="164" formatCode="0.000"/>
    <numFmt numFmtId="165" formatCode="0.0"/>
    <numFmt numFmtId="166" formatCode="_(* #,##0_);_(* \(#,##0\);_(* &quot;-&quot;??_);_(@_)"/>
    <numFmt numFmtId="167" formatCode="#,##0.0;\ \(#,##0.0\)"/>
    <numFmt numFmtId="168" formatCode="#,##0.000000000000_);\(#,##0.000000000000\)"/>
    <numFmt numFmtId="169" formatCode="#,##0.00;\ \(#,##0.00\)"/>
  </numFmts>
  <fonts count="15" x14ac:knownFonts="1">
    <font>
      <sz val="10"/>
      <name val="Arial"/>
    </font>
    <font>
      <sz val="10"/>
      <name val="Arial"/>
      <family val="2"/>
    </font>
    <font>
      <b/>
      <sz val="10"/>
      <name val="Arial"/>
      <family val="2"/>
    </font>
    <font>
      <sz val="8"/>
      <name val="Arial"/>
      <family val="2"/>
    </font>
    <font>
      <b/>
      <sz val="8"/>
      <color indexed="81"/>
      <name val="Tahoma"/>
      <family val="2"/>
    </font>
    <font>
      <u/>
      <sz val="10"/>
      <name val="Arial"/>
      <family val="2"/>
    </font>
    <font>
      <sz val="10"/>
      <name val="Arial"/>
      <family val="2"/>
    </font>
    <font>
      <b/>
      <sz val="10"/>
      <color indexed="81"/>
      <name val="Tahoma"/>
      <family val="2"/>
    </font>
    <font>
      <b/>
      <sz val="9"/>
      <color indexed="81"/>
      <name val="Tahoma"/>
      <family val="2"/>
    </font>
    <font>
      <sz val="10"/>
      <name val="Arial"/>
      <family val="2"/>
    </font>
    <font>
      <i/>
      <sz val="10"/>
      <name val="Arial"/>
      <family val="2"/>
    </font>
    <font>
      <sz val="9"/>
      <color indexed="81"/>
      <name val="Tahoma"/>
      <family val="2"/>
    </font>
    <font>
      <sz val="8"/>
      <color indexed="81"/>
      <name val="Tahoma"/>
      <family val="2"/>
    </font>
    <font>
      <sz val="10"/>
      <color indexed="81"/>
      <name val="Tahoma"/>
      <family val="2"/>
    </font>
    <font>
      <b/>
      <i/>
      <sz val="8"/>
      <color indexed="81"/>
      <name val="Tahoma"/>
      <family val="2"/>
    </font>
  </fonts>
  <fills count="7">
    <fill>
      <patternFill patternType="none"/>
    </fill>
    <fill>
      <patternFill patternType="gray125"/>
    </fill>
    <fill>
      <patternFill patternType="solid">
        <fgColor indexed="43"/>
        <bgColor indexed="64"/>
      </patternFill>
    </fill>
    <fill>
      <patternFill patternType="solid">
        <fgColor rgb="FFFFFF00"/>
        <bgColor indexed="64"/>
      </patternFill>
    </fill>
    <fill>
      <patternFill patternType="solid">
        <fgColor rgb="FF00FF00"/>
        <bgColor indexed="64"/>
      </patternFill>
    </fill>
    <fill>
      <patternFill patternType="solid">
        <fgColor rgb="FF00FFFF"/>
        <bgColor indexed="64"/>
      </patternFill>
    </fill>
    <fill>
      <patternFill patternType="solid">
        <fgColor theme="9" tint="0.79998168889431442"/>
        <bgColor indexed="64"/>
      </patternFill>
    </fill>
  </fills>
  <borders count="13">
    <border>
      <left/>
      <right/>
      <top/>
      <bottom/>
      <diagonal/>
    </border>
    <border>
      <left/>
      <right/>
      <top/>
      <bottom style="thin">
        <color indexed="64"/>
      </bottom>
      <diagonal/>
    </border>
    <border>
      <left/>
      <right/>
      <top style="thick">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2">
    <xf numFmtId="0" fontId="0" fillId="0" borderId="0"/>
    <xf numFmtId="43" fontId="1" fillId="0" borderId="0" applyFont="0" applyFill="0" applyBorder="0" applyAlignment="0" applyProtection="0"/>
  </cellStyleXfs>
  <cellXfs count="102">
    <xf numFmtId="0" fontId="0" fillId="0" borderId="0" xfId="0"/>
    <xf numFmtId="0" fontId="2" fillId="0" borderId="0" xfId="0" applyFont="1"/>
    <xf numFmtId="2" fontId="0" fillId="0" borderId="0" xfId="0" applyNumberFormat="1"/>
    <xf numFmtId="0" fontId="0" fillId="0" borderId="0" xfId="0" applyAlignment="1">
      <alignment horizontal="right"/>
    </xf>
    <xf numFmtId="0" fontId="0" fillId="0" borderId="1" xfId="0" applyBorder="1" applyAlignment="1">
      <alignment horizontal="right"/>
    </xf>
    <xf numFmtId="0" fontId="0" fillId="0" borderId="0" xfId="0" quotePrefix="1"/>
    <xf numFmtId="0" fontId="0" fillId="0" borderId="0" xfId="0" applyAlignment="1">
      <alignment horizontal="center"/>
    </xf>
    <xf numFmtId="43" fontId="0" fillId="0" borderId="0" xfId="1" applyFont="1"/>
    <xf numFmtId="1" fontId="0" fillId="0" borderId="0" xfId="0" applyNumberFormat="1" applyBorder="1"/>
    <xf numFmtId="1" fontId="0" fillId="0" borderId="0" xfId="0" applyNumberFormat="1"/>
    <xf numFmtId="166" fontId="0" fillId="0" borderId="0" xfId="1" applyNumberFormat="1" applyFont="1"/>
    <xf numFmtId="0" fontId="0" fillId="0" borderId="0" xfId="0" applyFill="1"/>
    <xf numFmtId="2" fontId="0" fillId="2" borderId="0" xfId="0" applyNumberFormat="1" applyFill="1"/>
    <xf numFmtId="0" fontId="0" fillId="0" borderId="0" xfId="0" applyBorder="1"/>
    <xf numFmtId="165" fontId="0" fillId="0" borderId="0" xfId="0" applyNumberFormat="1"/>
    <xf numFmtId="0" fontId="0" fillId="0" borderId="1" xfId="0" applyFill="1" applyBorder="1" applyAlignment="1">
      <alignment horizontal="right"/>
    </xf>
    <xf numFmtId="0" fontId="0" fillId="0" borderId="2" xfId="0" applyBorder="1"/>
    <xf numFmtId="0" fontId="6" fillId="0" borderId="0" xfId="0" applyFont="1"/>
    <xf numFmtId="0" fontId="0" fillId="3" borderId="0" xfId="0" applyFill="1" applyBorder="1"/>
    <xf numFmtId="2" fontId="0" fillId="0" borderId="0" xfId="0" applyNumberFormat="1" applyFill="1" applyBorder="1"/>
    <xf numFmtId="2" fontId="0" fillId="3" borderId="0" xfId="0" applyNumberFormat="1" applyFill="1" applyBorder="1"/>
    <xf numFmtId="0" fontId="0" fillId="0" borderId="0" xfId="0" applyFill="1" applyBorder="1"/>
    <xf numFmtId="0" fontId="6" fillId="0" borderId="0" xfId="0" applyFont="1" applyFill="1" applyBorder="1"/>
    <xf numFmtId="0" fontId="0" fillId="0" borderId="0" xfId="0" quotePrefix="1" applyFill="1" applyBorder="1" applyAlignment="1">
      <alignment horizontal="center"/>
    </xf>
    <xf numFmtId="0" fontId="0" fillId="0" borderId="0" xfId="0" quotePrefix="1" applyFill="1" applyBorder="1" applyAlignment="1">
      <alignment horizontal="right"/>
    </xf>
    <xf numFmtId="0" fontId="0" fillId="0" borderId="0" xfId="0" applyFill="1" applyBorder="1" applyAlignment="1">
      <alignment horizontal="center"/>
    </xf>
    <xf numFmtId="2" fontId="0" fillId="0" borderId="0" xfId="0" applyNumberFormat="1" applyFill="1" applyBorder="1" applyAlignment="1">
      <alignment horizontal="left"/>
    </xf>
    <xf numFmtId="0" fontId="0" fillId="0" borderId="0" xfId="0" quotePrefix="1" applyFill="1" applyBorder="1"/>
    <xf numFmtId="164" fontId="0" fillId="0" borderId="0" xfId="0" applyNumberFormat="1" applyFill="1" applyBorder="1"/>
    <xf numFmtId="0" fontId="2" fillId="0" borderId="0" xfId="0" applyFont="1" applyFill="1" applyBorder="1"/>
    <xf numFmtId="2" fontId="0" fillId="4" borderId="0" xfId="0" applyNumberFormat="1" applyFill="1" applyBorder="1"/>
    <xf numFmtId="0" fontId="6" fillId="0" borderId="0" xfId="0" applyFont="1" applyAlignment="1">
      <alignment horizontal="right"/>
    </xf>
    <xf numFmtId="165" fontId="6" fillId="0" borderId="0" xfId="0" applyNumberFormat="1" applyFont="1"/>
    <xf numFmtId="167" fontId="9" fillId="5" borderId="0" xfId="1" applyNumberFormat="1" applyFont="1" applyFill="1"/>
    <xf numFmtId="0" fontId="3" fillId="0" borderId="0" xfId="0" applyFont="1" applyFill="1"/>
    <xf numFmtId="0" fontId="2" fillId="0" borderId="0" xfId="0" applyFont="1" applyFill="1"/>
    <xf numFmtId="0" fontId="6" fillId="0" borderId="0" xfId="0" applyFont="1" applyBorder="1"/>
    <xf numFmtId="0" fontId="0" fillId="0" borderId="3" xfId="0" applyBorder="1" applyAlignment="1">
      <alignment horizontal="right"/>
    </xf>
    <xf numFmtId="0" fontId="0" fillId="0" borderId="4" xfId="0" applyBorder="1" applyAlignment="1">
      <alignment horizontal="right"/>
    </xf>
    <xf numFmtId="0" fontId="0" fillId="0" borderId="4" xfId="0" applyBorder="1" applyAlignment="1">
      <alignment horizontal="left"/>
    </xf>
    <xf numFmtId="0" fontId="1" fillId="0" borderId="4" xfId="0" applyFont="1" applyBorder="1" applyAlignment="1">
      <alignment horizontal="left"/>
    </xf>
    <xf numFmtId="0" fontId="0" fillId="0" borderId="5" xfId="0" applyBorder="1" applyAlignment="1">
      <alignment horizontal="right"/>
    </xf>
    <xf numFmtId="0" fontId="0" fillId="0" borderId="6" xfId="0" applyBorder="1" applyAlignment="1">
      <alignment horizontal="right"/>
    </xf>
    <xf numFmtId="0" fontId="0" fillId="0" borderId="7" xfId="0" applyBorder="1" applyAlignment="1">
      <alignment horizontal="right"/>
    </xf>
    <xf numFmtId="0" fontId="0" fillId="0" borderId="8" xfId="0" applyFill="1" applyBorder="1"/>
    <xf numFmtId="165" fontId="0" fillId="0" borderId="0" xfId="0" applyNumberFormat="1" applyBorder="1"/>
    <xf numFmtId="2" fontId="0" fillId="0" borderId="9" xfId="0" applyNumberFormat="1" applyBorder="1"/>
    <xf numFmtId="0" fontId="0" fillId="0" borderId="6" xfId="0" applyFill="1" applyBorder="1"/>
    <xf numFmtId="2" fontId="0" fillId="0" borderId="1" xfId="0" applyNumberFormat="1" applyFill="1" applyBorder="1"/>
    <xf numFmtId="0" fontId="0" fillId="0" borderId="1" xfId="0" applyFill="1" applyBorder="1"/>
    <xf numFmtId="165" fontId="0" fillId="0" borderId="1" xfId="0" applyNumberFormat="1" applyBorder="1"/>
    <xf numFmtId="2" fontId="0" fillId="0" borderId="7" xfId="0" applyNumberFormat="1" applyBorder="1"/>
    <xf numFmtId="0" fontId="0" fillId="0" borderId="3" xfId="0" applyBorder="1"/>
    <xf numFmtId="0" fontId="0" fillId="0" borderId="4" xfId="0" applyFill="1" applyBorder="1"/>
    <xf numFmtId="0" fontId="0" fillId="0" borderId="5" xfId="0" applyFill="1" applyBorder="1"/>
    <xf numFmtId="0" fontId="0" fillId="0" borderId="8" xfId="0" applyBorder="1"/>
    <xf numFmtId="0" fontId="0" fillId="0" borderId="9" xfId="0" applyFill="1" applyBorder="1"/>
    <xf numFmtId="0" fontId="0" fillId="0" borderId="7" xfId="0" applyFill="1" applyBorder="1"/>
    <xf numFmtId="0" fontId="0" fillId="0" borderId="4" xfId="0" applyBorder="1"/>
    <xf numFmtId="0" fontId="1" fillId="0" borderId="4" xfId="0" applyFont="1" applyBorder="1"/>
    <xf numFmtId="0" fontId="0" fillId="0" borderId="4" xfId="0" quotePrefix="1" applyBorder="1" applyAlignment="1">
      <alignment horizontal="center"/>
    </xf>
    <xf numFmtId="0" fontId="0" fillId="0" borderId="5" xfId="0" applyBorder="1"/>
    <xf numFmtId="1" fontId="0" fillId="0" borderId="9" xfId="0" applyNumberFormat="1" applyBorder="1"/>
    <xf numFmtId="1" fontId="0" fillId="0" borderId="0" xfId="0" applyNumberFormat="1" applyFill="1" applyBorder="1"/>
    <xf numFmtId="1" fontId="6" fillId="0" borderId="0" xfId="0" applyNumberFormat="1" applyFont="1" applyBorder="1"/>
    <xf numFmtId="0" fontId="0" fillId="0" borderId="6" xfId="0" applyBorder="1"/>
    <xf numFmtId="1" fontId="0" fillId="0" borderId="1" xfId="0" applyNumberFormat="1" applyFill="1" applyBorder="1"/>
    <xf numFmtId="1" fontId="0" fillId="0" borderId="1" xfId="0" applyNumberFormat="1" applyBorder="1"/>
    <xf numFmtId="1" fontId="0" fillId="0" borderId="7" xfId="0" applyNumberFormat="1" applyBorder="1"/>
    <xf numFmtId="0" fontId="0" fillId="0" borderId="3" xfId="0" quotePrefix="1" applyBorder="1" applyAlignment="1">
      <alignment horizontal="left"/>
    </xf>
    <xf numFmtId="1" fontId="0" fillId="0" borderId="8" xfId="0" applyNumberFormat="1" applyBorder="1"/>
    <xf numFmtId="1" fontId="0" fillId="0" borderId="6" xfId="0" applyNumberFormat="1" applyBorder="1"/>
    <xf numFmtId="166" fontId="0" fillId="0" borderId="10" xfId="1" applyNumberFormat="1" applyFont="1" applyBorder="1"/>
    <xf numFmtId="166" fontId="0" fillId="0" borderId="11" xfId="1" applyNumberFormat="1" applyFont="1" applyBorder="1"/>
    <xf numFmtId="166" fontId="0" fillId="0" borderId="12" xfId="1" applyNumberFormat="1" applyFont="1" applyBorder="1"/>
    <xf numFmtId="0" fontId="1" fillId="0" borderId="0" xfId="0" applyFont="1" applyAlignment="1">
      <alignment horizontal="left"/>
    </xf>
    <xf numFmtId="165" fontId="1" fillId="0" borderId="0" xfId="0" applyNumberFormat="1" applyFont="1" applyAlignment="1">
      <alignment horizontal="right"/>
    </xf>
    <xf numFmtId="0" fontId="1" fillId="0" borderId="0" xfId="0" applyFont="1" applyFill="1" applyBorder="1"/>
    <xf numFmtId="0" fontId="0" fillId="0" borderId="0" xfId="0" applyFill="1" applyBorder="1" applyAlignment="1">
      <alignment horizontal="right"/>
    </xf>
    <xf numFmtId="0" fontId="6" fillId="0" borderId="0" xfId="0" quotePrefix="1" applyFont="1" applyFill="1" applyAlignment="1">
      <alignment horizontal="center"/>
    </xf>
    <xf numFmtId="168" fontId="0" fillId="0" borderId="0" xfId="0" applyNumberFormat="1" applyFill="1"/>
    <xf numFmtId="169" fontId="2" fillId="0" borderId="0" xfId="0" applyNumberFormat="1" applyFont="1" applyAlignment="1">
      <alignment horizontal="center"/>
    </xf>
    <xf numFmtId="0" fontId="10" fillId="0" borderId="0" xfId="0" applyFont="1" applyAlignment="1">
      <alignment horizontal="center"/>
    </xf>
    <xf numFmtId="2" fontId="2" fillId="0" borderId="0" xfId="0" applyNumberFormat="1" applyFont="1" applyFill="1" applyBorder="1"/>
    <xf numFmtId="2" fontId="0" fillId="6" borderId="0" xfId="0" applyNumberFormat="1" applyFill="1"/>
    <xf numFmtId="2" fontId="0" fillId="0" borderId="0" xfId="0" applyNumberFormat="1" applyFill="1"/>
    <xf numFmtId="0" fontId="0" fillId="6" borderId="0" xfId="0" applyFill="1"/>
    <xf numFmtId="0" fontId="1" fillId="0" borderId="1" xfId="0" applyFont="1" applyBorder="1" applyAlignment="1">
      <alignment horizontal="right"/>
    </xf>
    <xf numFmtId="165" fontId="0" fillId="0" borderId="0" xfId="0" applyNumberFormat="1" applyFill="1"/>
    <xf numFmtId="1" fontId="0" fillId="6" borderId="0" xfId="0" applyNumberFormat="1" applyFill="1" applyBorder="1"/>
    <xf numFmtId="0" fontId="2" fillId="0" borderId="0" xfId="0" applyFont="1" applyAlignment="1"/>
    <xf numFmtId="0" fontId="1" fillId="0" borderId="0" xfId="0" quotePrefix="1" applyFont="1" applyAlignment="1"/>
    <xf numFmtId="0" fontId="1" fillId="0" borderId="0" xfId="0" applyFont="1" applyAlignment="1"/>
    <xf numFmtId="0" fontId="0" fillId="0" borderId="0" xfId="0" applyAlignment="1"/>
    <xf numFmtId="0" fontId="1" fillId="0" borderId="0" xfId="0" applyFont="1" applyAlignment="1">
      <alignment horizontal="right"/>
    </xf>
    <xf numFmtId="0" fontId="1" fillId="0" borderId="0" xfId="0" applyFont="1"/>
    <xf numFmtId="39" fontId="0" fillId="0" borderId="0" xfId="0" applyNumberFormat="1" applyFill="1"/>
    <xf numFmtId="164" fontId="0" fillId="0" borderId="0" xfId="0" applyNumberFormat="1"/>
    <xf numFmtId="39" fontId="0" fillId="0" borderId="0" xfId="0" applyNumberFormat="1"/>
    <xf numFmtId="39" fontId="5" fillId="0" borderId="0" xfId="0" applyNumberFormat="1" applyFont="1" applyFill="1"/>
    <xf numFmtId="0" fontId="5" fillId="0" borderId="4" xfId="0" applyFont="1" applyBorder="1" applyAlignment="1">
      <alignment horizontal="center"/>
    </xf>
    <xf numFmtId="167" fontId="1" fillId="0" borderId="0" xfId="0" applyNumberFormat="1" applyFont="1" applyAlignment="1">
      <alignment horizontal="right"/>
    </xf>
  </cellXfs>
  <cellStyles count="2">
    <cellStyle name="Comma" xfId="1" builtinId="3"/>
    <cellStyle name="Normal" xfId="0" builtinId="0"/>
  </cellStyles>
  <dxfs count="0"/>
  <tableStyles count="0" defaultTableStyle="TableStyleMedium9" defaultPivotStyle="PivotStyleLight16"/>
  <colors>
    <mruColors>
      <color rgb="FFFFFFCC"/>
      <color rgb="FFCCFF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13</xdr:col>
      <xdr:colOff>495300</xdr:colOff>
      <xdr:row>4</xdr:row>
      <xdr:rowOff>76200</xdr:rowOff>
    </xdr:from>
    <xdr:to>
      <xdr:col>17</xdr:col>
      <xdr:colOff>361950</xdr:colOff>
      <xdr:row>22</xdr:row>
      <xdr:rowOff>142875</xdr:rowOff>
    </xdr:to>
    <xdr:sp macro="" textlink="">
      <xdr:nvSpPr>
        <xdr:cNvPr id="2" name="TextBox 1"/>
        <xdr:cNvSpPr txBox="1"/>
      </xdr:nvSpPr>
      <xdr:spPr>
        <a:xfrm>
          <a:off x="8420100" y="819150"/>
          <a:ext cx="3190875" cy="2981325"/>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Projects 13 and 14 are the same asset.</a:t>
          </a:r>
        </a:p>
        <a:p>
          <a:endParaRPr lang="en-US" sz="1100"/>
        </a:p>
        <a:p>
          <a:r>
            <a:rPr lang="en-US" sz="1100"/>
            <a:t>There are two strategies:</a:t>
          </a:r>
        </a:p>
        <a:p>
          <a:r>
            <a:rPr lang="en-US" sz="1100"/>
            <a:t>(13)</a:t>
          </a:r>
          <a:r>
            <a:rPr lang="en-US" sz="1100" baseline="0"/>
            <a:t> Retain all or part of the project.</a:t>
          </a:r>
        </a:p>
        <a:p>
          <a:r>
            <a:rPr lang="en-US" sz="1100" baseline="0"/>
            <a:t>(14) Farm-out 100% of the project.</a:t>
          </a:r>
        </a:p>
        <a:p>
          <a:endParaRPr lang="en-US" sz="1100" baseline="0"/>
        </a:p>
        <a:p>
          <a:r>
            <a:rPr lang="en-US" sz="1100" baseline="0"/>
            <a:t>These are mutually-exclusive; you cannot do both.</a:t>
          </a:r>
        </a:p>
        <a:p>
          <a:endParaRPr lang="en-US" sz="1100" baseline="0"/>
        </a:p>
        <a:p>
          <a:r>
            <a:rPr lang="en-US" sz="1100" baseline="0"/>
            <a:t>You will always do one or the other. The farmout requires no investment and will add value (though not the greatest value).</a:t>
          </a:r>
          <a:endParaRPr lang="en-US" sz="1100"/>
        </a:p>
      </xdr:txBody>
    </xdr:sp>
    <xdr:clientData/>
  </xdr:twoCellAnchor>
  <xdr:twoCellAnchor editAs="oneCell">
    <xdr:from>
      <xdr:col>13</xdr:col>
      <xdr:colOff>561975</xdr:colOff>
      <xdr:row>38</xdr:row>
      <xdr:rowOff>28575</xdr:rowOff>
    </xdr:from>
    <xdr:to>
      <xdr:col>20</xdr:col>
      <xdr:colOff>427874</xdr:colOff>
      <xdr:row>42</xdr:row>
      <xdr:rowOff>152304</xdr:rowOff>
    </xdr:to>
    <xdr:pic>
      <xdr:nvPicPr>
        <xdr:cNvPr id="8" name="Picture 7"/>
        <xdr:cNvPicPr>
          <a:picLocks noChangeAspect="1"/>
        </xdr:cNvPicPr>
      </xdr:nvPicPr>
      <xdr:blipFill>
        <a:blip xmlns:r="http://schemas.openxmlformats.org/officeDocument/2006/relationships" r:embed="rId1"/>
        <a:stretch>
          <a:fillRect/>
        </a:stretch>
      </xdr:blipFill>
      <xdr:spPr>
        <a:xfrm>
          <a:off x="8486775" y="6276975"/>
          <a:ext cx="6009524" cy="771429"/>
        </a:xfrm>
        <a:prstGeom prst="rect">
          <a:avLst/>
        </a:prstGeom>
      </xdr:spPr>
    </xdr:pic>
    <xdr:clientData/>
  </xdr:twoCellAnchor>
  <xdr:twoCellAnchor>
    <xdr:from>
      <xdr:col>13</xdr:col>
      <xdr:colOff>504825</xdr:colOff>
      <xdr:row>38</xdr:row>
      <xdr:rowOff>28575</xdr:rowOff>
    </xdr:from>
    <xdr:to>
      <xdr:col>14</xdr:col>
      <xdr:colOff>95250</xdr:colOff>
      <xdr:row>43</xdr:row>
      <xdr:rowOff>85725</xdr:rowOff>
    </xdr:to>
    <xdr:sp macro="" textlink="">
      <xdr:nvSpPr>
        <xdr:cNvPr id="7" name="Freeform 6"/>
        <xdr:cNvSpPr/>
      </xdr:nvSpPr>
      <xdr:spPr>
        <a:xfrm>
          <a:off x="8429625" y="6276975"/>
          <a:ext cx="200025" cy="866775"/>
        </a:xfrm>
        <a:custGeom>
          <a:avLst/>
          <a:gdLst>
            <a:gd name="connsiteX0" fmla="*/ 400050 w 400050"/>
            <a:gd name="connsiteY0" fmla="*/ 0 h 733425"/>
            <a:gd name="connsiteX1" fmla="*/ 28575 w 400050"/>
            <a:gd name="connsiteY1" fmla="*/ 333375 h 733425"/>
            <a:gd name="connsiteX2" fmla="*/ 0 w 400050"/>
            <a:gd name="connsiteY2" fmla="*/ 733425 h 733425"/>
            <a:gd name="connsiteX0" fmla="*/ 400050 w 400050"/>
            <a:gd name="connsiteY0" fmla="*/ 0 h 733425"/>
            <a:gd name="connsiteX1" fmla="*/ 209550 w 400050"/>
            <a:gd name="connsiteY1" fmla="*/ 142875 h 733425"/>
            <a:gd name="connsiteX2" fmla="*/ 0 w 400050"/>
            <a:gd name="connsiteY2" fmla="*/ 733425 h 733425"/>
            <a:gd name="connsiteX0" fmla="*/ 200025 w 200025"/>
            <a:gd name="connsiteY0" fmla="*/ 0 h 866775"/>
            <a:gd name="connsiteX1" fmla="*/ 9525 w 200025"/>
            <a:gd name="connsiteY1" fmla="*/ 142875 h 866775"/>
            <a:gd name="connsiteX2" fmla="*/ 0 w 200025"/>
            <a:gd name="connsiteY2" fmla="*/ 866775 h 866775"/>
          </a:gdLst>
          <a:ahLst/>
          <a:cxnLst>
            <a:cxn ang="0">
              <a:pos x="connsiteX0" y="connsiteY0"/>
            </a:cxn>
            <a:cxn ang="0">
              <a:pos x="connsiteX1" y="connsiteY1"/>
            </a:cxn>
            <a:cxn ang="0">
              <a:pos x="connsiteX2" y="connsiteY2"/>
            </a:cxn>
          </a:cxnLst>
          <a:rect l="l" t="t" r="r" b="b"/>
          <a:pathLst>
            <a:path w="200025" h="866775">
              <a:moveTo>
                <a:pt x="200025" y="0"/>
              </a:moveTo>
              <a:lnTo>
                <a:pt x="9525" y="142875"/>
              </a:lnTo>
              <a:lnTo>
                <a:pt x="0" y="866775"/>
              </a:lnTo>
            </a:path>
          </a:pathLst>
        </a:custGeom>
        <a:noFill/>
        <a:ln w="12700">
          <a:tailEnd type="stealth"/>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lang="en-US" sz="1100"/>
        </a:p>
      </xdr:txBody>
    </xdr:sp>
    <xdr:clientData/>
  </xdr:twoCellAnchor>
  <xdr:twoCellAnchor>
    <xdr:from>
      <xdr:col>15</xdr:col>
      <xdr:colOff>485775</xdr:colOff>
      <xdr:row>54</xdr:row>
      <xdr:rowOff>85725</xdr:rowOff>
    </xdr:from>
    <xdr:to>
      <xdr:col>16</xdr:col>
      <xdr:colOff>733425</xdr:colOff>
      <xdr:row>54</xdr:row>
      <xdr:rowOff>85725</xdr:rowOff>
    </xdr:to>
    <xdr:cxnSp macro="">
      <xdr:nvCxnSpPr>
        <xdr:cNvPr id="4" name="Straight Arrow Connector 3" descr="bf0bcdf0-dab2-4a8b-85ed-b8f688b4fec8"/>
        <xdr:cNvCxnSpPr/>
      </xdr:nvCxnSpPr>
      <xdr:spPr>
        <a:xfrm>
          <a:off x="9991725" y="8924925"/>
          <a:ext cx="828675" cy="0"/>
        </a:xfrm>
        <a:prstGeom prst="straightConnector1">
          <a:avLst/>
        </a:prstGeom>
        <a:ln>
          <a:tailEnd type="arrow"/>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600075</xdr:colOff>
      <xdr:row>38</xdr:row>
      <xdr:rowOff>28575</xdr:rowOff>
    </xdr:from>
    <xdr:to>
      <xdr:col>13</xdr:col>
      <xdr:colOff>590550</xdr:colOff>
      <xdr:row>44</xdr:row>
      <xdr:rowOff>76200</xdr:rowOff>
    </xdr:to>
    <xdr:cxnSp macro="">
      <xdr:nvCxnSpPr>
        <xdr:cNvPr id="3" name="Straight Arrow Connector 2" descr="8a329fe9-9a40-4917-a923-19a83fda79d6"/>
        <xdr:cNvCxnSpPr/>
      </xdr:nvCxnSpPr>
      <xdr:spPr>
        <a:xfrm flipH="1">
          <a:off x="3038475" y="6276975"/>
          <a:ext cx="5476875" cy="1019175"/>
        </a:xfrm>
        <a:prstGeom prst="straightConnector1">
          <a:avLst/>
        </a:prstGeom>
        <a:ln>
          <a:tailEnd type="stealth"/>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13</xdr:col>
      <xdr:colOff>495300</xdr:colOff>
      <xdr:row>4</xdr:row>
      <xdr:rowOff>76200</xdr:rowOff>
    </xdr:from>
    <xdr:to>
      <xdr:col>17</xdr:col>
      <xdr:colOff>361950</xdr:colOff>
      <xdr:row>22</xdr:row>
      <xdr:rowOff>142875</xdr:rowOff>
    </xdr:to>
    <xdr:sp macro="" textlink="">
      <xdr:nvSpPr>
        <xdr:cNvPr id="2" name="TextBox 1"/>
        <xdr:cNvSpPr txBox="1"/>
      </xdr:nvSpPr>
      <xdr:spPr>
        <a:xfrm>
          <a:off x="8420100" y="819150"/>
          <a:ext cx="3190875" cy="2981325"/>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a:t>Projects 13 and 14 are the same asset.</a:t>
          </a:r>
        </a:p>
        <a:p>
          <a:endParaRPr lang="en-US" sz="1100"/>
        </a:p>
        <a:p>
          <a:r>
            <a:rPr lang="en-US" sz="1100"/>
            <a:t>There are two strategies:</a:t>
          </a:r>
        </a:p>
        <a:p>
          <a:r>
            <a:rPr lang="en-US" sz="1100"/>
            <a:t>(13)</a:t>
          </a:r>
          <a:r>
            <a:rPr lang="en-US" sz="1100" baseline="0"/>
            <a:t> Retain all or part of the project.</a:t>
          </a:r>
        </a:p>
        <a:p>
          <a:r>
            <a:rPr lang="en-US" sz="1100" baseline="0"/>
            <a:t>(14) Farm-out 100% of the project.</a:t>
          </a:r>
        </a:p>
        <a:p>
          <a:endParaRPr lang="en-US" sz="1100" baseline="0"/>
        </a:p>
        <a:p>
          <a:r>
            <a:rPr lang="en-US" sz="1100" baseline="0"/>
            <a:t>These are mutually-exclusive; you cannot do both.</a:t>
          </a:r>
        </a:p>
        <a:p>
          <a:endParaRPr lang="en-US" sz="1100" baseline="0"/>
        </a:p>
        <a:p>
          <a:r>
            <a:rPr lang="en-US" sz="1100" baseline="0"/>
            <a:t>You will always do one or the other. The farmout requires no investment and will add value (though not the greatest value).</a:t>
          </a:r>
          <a:endParaRPr lang="en-US" sz="11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ln>
          <a:tailEnd type="stealth"/>
        </a:ln>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4.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0004"/>
  <sheetViews>
    <sheetView workbookViewId="0"/>
  </sheetViews>
  <sheetFormatPr defaultRowHeight="12.75" x14ac:dyDescent="0.2"/>
  <cols>
    <col min="1" max="4" width="36.7109375" customWidth="1"/>
  </cols>
  <sheetData>
    <row r="1" spans="1:4" x14ac:dyDescent="0.2">
      <c r="A1" s="1" t="s">
        <v>97</v>
      </c>
    </row>
    <row r="3" spans="1:4" x14ac:dyDescent="0.2">
      <c r="A3" t="s">
        <v>98</v>
      </c>
      <c r="B3" t="s">
        <v>99</v>
      </c>
      <c r="C3">
        <v>0</v>
      </c>
    </row>
    <row r="4" spans="1:4" x14ac:dyDescent="0.2">
      <c r="A4" t="s">
        <v>100</v>
      </c>
    </row>
    <row r="5" spans="1:4" x14ac:dyDescent="0.2">
      <c r="A5" t="s">
        <v>101</v>
      </c>
    </row>
    <row r="7" spans="1:4" x14ac:dyDescent="0.2">
      <c r="A7" s="1" t="s">
        <v>102</v>
      </c>
      <c r="B7" t="s">
        <v>103</v>
      </c>
    </row>
    <row r="8" spans="1:4" x14ac:dyDescent="0.2">
      <c r="B8">
        <v>4</v>
      </c>
    </row>
    <row r="10" spans="1:4" x14ac:dyDescent="0.2">
      <c r="A10" t="s">
        <v>104</v>
      </c>
    </row>
    <row r="11" spans="1:4" x14ac:dyDescent="0.2">
      <c r="A11" t="e">
        <f>CB_DATA_!#REF!</f>
        <v>#REF!</v>
      </c>
      <c r="B11" t="e">
        <f>'4A1 Constraint'!#REF!</f>
        <v>#REF!</v>
      </c>
      <c r="C11" t="e">
        <f>'4A2 Penalty'!#REF!</f>
        <v>#REF!</v>
      </c>
      <c r="D11" t="e">
        <f>'4A3 Logical'!#REF!</f>
        <v>#REF!</v>
      </c>
    </row>
    <row r="13" spans="1:4" x14ac:dyDescent="0.2">
      <c r="A13" t="s">
        <v>105</v>
      </c>
    </row>
    <row r="14" spans="1:4" x14ac:dyDescent="0.2">
      <c r="A14" t="s">
        <v>113</v>
      </c>
      <c r="B14" t="s">
        <v>109</v>
      </c>
      <c r="C14" t="s">
        <v>142</v>
      </c>
      <c r="D14" t="s">
        <v>152</v>
      </c>
    </row>
    <row r="16" spans="1:4" x14ac:dyDescent="0.2">
      <c r="A16" t="s">
        <v>106</v>
      </c>
    </row>
    <row r="19" spans="1:4" x14ac:dyDescent="0.2">
      <c r="A19" t="s">
        <v>107</v>
      </c>
    </row>
    <row r="20" spans="1:4" x14ac:dyDescent="0.2">
      <c r="A20">
        <v>31</v>
      </c>
      <c r="B20">
        <v>31</v>
      </c>
      <c r="C20">
        <v>31</v>
      </c>
      <c r="D20">
        <v>31</v>
      </c>
    </row>
    <row r="25" spans="1:4" x14ac:dyDescent="0.2">
      <c r="A25" s="1" t="s">
        <v>108</v>
      </c>
    </row>
    <row r="26" spans="1:4" x14ac:dyDescent="0.2">
      <c r="A26" s="5" t="s">
        <v>110</v>
      </c>
      <c r="B26" s="5" t="s">
        <v>110</v>
      </c>
      <c r="C26" s="5" t="s">
        <v>112</v>
      </c>
      <c r="D26" s="5" t="s">
        <v>112</v>
      </c>
    </row>
    <row r="27" spans="1:4" x14ac:dyDescent="0.2">
      <c r="A27" t="s">
        <v>119</v>
      </c>
      <c r="B27" t="s">
        <v>120</v>
      </c>
      <c r="C27" t="s">
        <v>157</v>
      </c>
      <c r="D27" t="s">
        <v>158</v>
      </c>
    </row>
    <row r="28" spans="1:4" x14ac:dyDescent="0.2">
      <c r="A28" s="5" t="s">
        <v>111</v>
      </c>
      <c r="B28" s="5" t="s">
        <v>111</v>
      </c>
      <c r="C28" s="5" t="s">
        <v>111</v>
      </c>
      <c r="D28" s="5" t="s">
        <v>111</v>
      </c>
    </row>
    <row r="29" spans="1:4" x14ac:dyDescent="0.2">
      <c r="A29" s="5" t="s">
        <v>114</v>
      </c>
      <c r="B29" s="5" t="s">
        <v>112</v>
      </c>
      <c r="C29" s="5" t="s">
        <v>110</v>
      </c>
      <c r="D29" s="5" t="s">
        <v>110</v>
      </c>
    </row>
    <row r="30" spans="1:4" x14ac:dyDescent="0.2">
      <c r="A30" t="s">
        <v>156</v>
      </c>
      <c r="B30" t="s">
        <v>159</v>
      </c>
      <c r="C30" t="s">
        <v>143</v>
      </c>
      <c r="D30" t="s">
        <v>154</v>
      </c>
    </row>
    <row r="31" spans="1:4" x14ac:dyDescent="0.2">
      <c r="A31" s="5" t="s">
        <v>115</v>
      </c>
      <c r="B31" s="5" t="s">
        <v>111</v>
      </c>
      <c r="C31" s="5" t="s">
        <v>111</v>
      </c>
      <c r="D31" s="5" t="s">
        <v>111</v>
      </c>
    </row>
    <row r="10000" spans="1:1" x14ac:dyDescent="0.2">
      <c r="A10000" t="s">
        <v>95</v>
      </c>
    </row>
    <row r="10001" spans="1:4" x14ac:dyDescent="0.2">
      <c r="A10001" t="str">
        <f>"{0.MEAN}"</f>
        <v>{0.MEAN}</v>
      </c>
    </row>
    <row r="10004" spans="1:4" x14ac:dyDescent="0.2">
      <c r="A10004" t="b">
        <f>'4A1 Constraint'!N45 = 0</f>
        <v>1</v>
      </c>
      <c r="B10004" t="b">
        <f>$C$10004 = $D$10004</f>
        <v>1</v>
      </c>
      <c r="C10004">
        <f>'4A1 Constraint'!N45</f>
        <v>0</v>
      </c>
      <c r="D10004">
        <f>0</f>
        <v>0</v>
      </c>
    </row>
  </sheetData>
  <phoneticPr fontId="3" type="noConversion"/>
  <pageMargins left="0.75" right="0.75" top="1" bottom="1" header="0.5" footer="0.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V10"/>
  <sheetViews>
    <sheetView workbookViewId="0"/>
  </sheetViews>
  <sheetFormatPr defaultRowHeight="12.75" x14ac:dyDescent="0.2"/>
  <sheetData>
    <row r="1" spans="1:256" x14ac:dyDescent="0.2">
      <c r="A1">
        <v>0</v>
      </c>
      <c r="B1">
        <v>9</v>
      </c>
      <c r="C1">
        <v>1</v>
      </c>
      <c r="D1" t="e">
        <f ca="1">_xll.RiskReturnFullyQualifiedCellAddr(ro_HiddenInfo!$B$1)</f>
        <v>#NAME?</v>
      </c>
      <c r="E1">
        <v>2300</v>
      </c>
      <c r="F1">
        <v>97.622272469841576</v>
      </c>
      <c r="G1">
        <v>2319.3566560773484</v>
      </c>
      <c r="H1">
        <v>1517.9018128223563</v>
      </c>
      <c r="I1">
        <v>-261.30879783810042</v>
      </c>
      <c r="J1">
        <v>418.1033403003629</v>
      </c>
      <c r="K1">
        <v>291.32948873555046</v>
      </c>
      <c r="L1">
        <v>-193.38399137518584</v>
      </c>
      <c r="M1">
        <v>1398.8534025799624</v>
      </c>
      <c r="N1">
        <v>889.70912059186776</v>
      </c>
      <c r="O1">
        <v>354.58179233569172</v>
      </c>
      <c r="P1">
        <v>807.88461858199969</v>
      </c>
      <c r="Q1">
        <v>482.69810258244684</v>
      </c>
      <c r="R1">
        <v>746.99081716049943</v>
      </c>
      <c r="S1">
        <v>-34.499114580288335</v>
      </c>
      <c r="T1">
        <v>239.38317647011263</v>
      </c>
      <c r="U1">
        <v>-168.49125637412499</v>
      </c>
      <c r="V1">
        <v>336.99558687545169</v>
      </c>
      <c r="W1">
        <v>847.76505877208876</v>
      </c>
      <c r="X1">
        <v>514.79267302406367</v>
      </c>
      <c r="Y1">
        <v>11.086213657889404</v>
      </c>
      <c r="Z1">
        <v>504.50570603396466</v>
      </c>
      <c r="AA1">
        <v>-196.27089740719796</v>
      </c>
      <c r="AB1">
        <v>231.03021244032942</v>
      </c>
      <c r="AC1">
        <v>-281.37174412714012</v>
      </c>
      <c r="AD1">
        <v>756.50974714126551</v>
      </c>
      <c r="AE1">
        <v>388.05549151813602</v>
      </c>
      <c r="AF1">
        <v>1457.8774100926198</v>
      </c>
      <c r="AG1">
        <v>181.34217517388419</v>
      </c>
      <c r="AH1">
        <v>807.76637815534411</v>
      </c>
      <c r="AI1">
        <v>850.7532833921922</v>
      </c>
      <c r="AJ1">
        <v>1913.0548150949146</v>
      </c>
      <c r="AK1">
        <v>143.05858711534322</v>
      </c>
      <c r="AL1">
        <v>1118.6265822907699</v>
      </c>
      <c r="AM1">
        <v>1029.8396375034454</v>
      </c>
      <c r="AN1">
        <v>-349.2804231630866</v>
      </c>
      <c r="AO1">
        <v>1749.1748209755353</v>
      </c>
      <c r="AP1">
        <v>1174.4914548070058</v>
      </c>
      <c r="AQ1">
        <v>881.74087027641951</v>
      </c>
      <c r="AR1">
        <v>143.05858711534322</v>
      </c>
      <c r="AS1">
        <v>1117.4351036866888</v>
      </c>
      <c r="AT1">
        <v>780.1357789920354</v>
      </c>
      <c r="AU1">
        <v>103.90375512186483</v>
      </c>
      <c r="AV1">
        <v>905.35862006267246</v>
      </c>
      <c r="AW1">
        <v>-349.2804231630866</v>
      </c>
      <c r="AX1">
        <v>744.39818460817833</v>
      </c>
      <c r="AY1">
        <v>1188.9059909284438</v>
      </c>
      <c r="AZ1">
        <v>1645.3153180514801</v>
      </c>
      <c r="BA1">
        <v>93.354422421929982</v>
      </c>
      <c r="BB1">
        <v>1239.2085254036238</v>
      </c>
      <c r="BC1">
        <v>342.08155331117268</v>
      </c>
      <c r="BD1">
        <v>175.36486772307222</v>
      </c>
      <c r="BE1">
        <v>172.9738964288463</v>
      </c>
      <c r="BF1">
        <v>342.73392320705506</v>
      </c>
      <c r="BG1">
        <v>195.16544830227585</v>
      </c>
      <c r="BH1">
        <v>181.34217517388419</v>
      </c>
      <c r="BI1">
        <v>465.08917417440165</v>
      </c>
      <c r="BJ1">
        <v>927.77998394946098</v>
      </c>
      <c r="BK1">
        <v>670.31850569968196</v>
      </c>
      <c r="BL1">
        <v>992.35517067167757</v>
      </c>
      <c r="BM1">
        <v>79.011020120804019</v>
      </c>
      <c r="BN1">
        <v>512.86608699057081</v>
      </c>
      <c r="BO1">
        <v>302.58923828528611</v>
      </c>
      <c r="BP1">
        <v>1233.0001106117136</v>
      </c>
      <c r="BQ1">
        <v>-261.30879783810042</v>
      </c>
      <c r="BR1">
        <v>399.73700142477117</v>
      </c>
      <c r="BS1">
        <v>55.02397720177904</v>
      </c>
      <c r="BT1">
        <v>816.28296828624991</v>
      </c>
      <c r="BU1">
        <v>659.29147016934542</v>
      </c>
      <c r="BV1">
        <v>172.56239645863445</v>
      </c>
      <c r="BW1">
        <v>-80.519631049138852</v>
      </c>
      <c r="BX1">
        <v>99.997257405990709</v>
      </c>
      <c r="BY1">
        <v>1904.6144127239265</v>
      </c>
      <c r="BZ1">
        <v>63.078767708295118</v>
      </c>
      <c r="CA1">
        <v>716.39001462577028</v>
      </c>
      <c r="CB1">
        <v>520.97831331668522</v>
      </c>
      <c r="CC1">
        <v>230.44782319227784</v>
      </c>
      <c r="CD1">
        <v>1854.9800802452921</v>
      </c>
      <c r="CE1">
        <v>511.3749868780875</v>
      </c>
      <c r="CF1">
        <v>1590.5643846106766</v>
      </c>
      <c r="CG1">
        <v>676.38886405968753</v>
      </c>
      <c r="CH1">
        <v>974.0727787521439</v>
      </c>
      <c r="CI1">
        <v>590.34989271705695</v>
      </c>
      <c r="CJ1">
        <v>1910.7394704637602</v>
      </c>
      <c r="CK1">
        <v>801.4166654325968</v>
      </c>
      <c r="CL1">
        <v>1581.4558685445181</v>
      </c>
      <c r="CM1">
        <v>1724.9619079582023</v>
      </c>
      <c r="CN1">
        <v>622.9502978809287</v>
      </c>
      <c r="CO1">
        <v>-67.371798077992011</v>
      </c>
      <c r="CP1">
        <v>1021.8411099776217</v>
      </c>
      <c r="CQ1">
        <v>1250.1811745284933</v>
      </c>
      <c r="CR1">
        <v>495.90839228186877</v>
      </c>
      <c r="CS1">
        <v>284.07649205037728</v>
      </c>
      <c r="CT1">
        <v>99.997257405990709</v>
      </c>
      <c r="CU1">
        <v>1312.9574701094464</v>
      </c>
      <c r="CV1">
        <v>-168.49125637412499</v>
      </c>
      <c r="CW1">
        <v>1149.0617162323601</v>
      </c>
      <c r="CX1">
        <v>945.36618940970118</v>
      </c>
      <c r="CY1">
        <v>152.51557759656291</v>
      </c>
      <c r="CZ1">
        <v>149.61482652024731</v>
      </c>
      <c r="DA1">
        <v>1346.9055666232207</v>
      </c>
      <c r="DB1">
        <v>764.84930095457162</v>
      </c>
      <c r="DC1">
        <v>129.77953948489443</v>
      </c>
      <c r="DD1">
        <v>-130.85823205181333</v>
      </c>
      <c r="DE1">
        <v>309.48822417621079</v>
      </c>
      <c r="DF1">
        <v>2317.0701117984609</v>
      </c>
      <c r="DG1">
        <v>297.22432502152401</v>
      </c>
      <c r="DH1">
        <v>925.79360898209745</v>
      </c>
      <c r="DI1">
        <v>209.44545848012311</v>
      </c>
      <c r="DJ1">
        <v>927.59507802952169</v>
      </c>
      <c r="DK1">
        <v>629.72810719316976</v>
      </c>
      <c r="DL1">
        <v>72.489894706749794</v>
      </c>
      <c r="DM1">
        <v>113.41736871096958</v>
      </c>
      <c r="DN1">
        <v>143.0132014408764</v>
      </c>
      <c r="DO1">
        <v>-57.160561140539841</v>
      </c>
      <c r="DP1">
        <v>-87.418616940063558</v>
      </c>
      <c r="DQ1">
        <v>547.2885630077044</v>
      </c>
      <c r="DR1">
        <v>167.9220638689053</v>
      </c>
      <c r="DS1">
        <v>474.92309039168578</v>
      </c>
      <c r="DT1">
        <v>126.22710591963366</v>
      </c>
      <c r="DU1">
        <v>1409.3645111247483</v>
      </c>
      <c r="DV1">
        <v>100.22077274105354</v>
      </c>
      <c r="DW1">
        <v>94.825995607184311</v>
      </c>
      <c r="DX1">
        <v>459.54045301778115</v>
      </c>
      <c r="DY1">
        <v>320.17496323745343</v>
      </c>
      <c r="DZ1">
        <v>747.26309549433154</v>
      </c>
      <c r="EA1">
        <v>-40.374465619297169</v>
      </c>
      <c r="EB1">
        <v>988.41139169208554</v>
      </c>
      <c r="EC1">
        <v>190.82842390260268</v>
      </c>
      <c r="ED1">
        <v>1322.8738379872632</v>
      </c>
      <c r="EE1">
        <v>1237.3434524715658</v>
      </c>
      <c r="EF1">
        <v>761.67763161576977</v>
      </c>
      <c r="EG1">
        <v>1009.1087742903865</v>
      </c>
      <c r="EH1">
        <v>968.27254944339847</v>
      </c>
      <c r="EI1">
        <v>1690.9737045139414</v>
      </c>
      <c r="EJ1">
        <v>366.4993962187429</v>
      </c>
      <c r="EK1">
        <v>720.8004585033442</v>
      </c>
      <c r="EL1">
        <v>1319.2163296589351</v>
      </c>
      <c r="EM1">
        <v>292.6728704074693</v>
      </c>
      <c r="EN1">
        <v>-153.8846003203895</v>
      </c>
      <c r="EO1">
        <v>740.36410960340697</v>
      </c>
      <c r="EP1">
        <v>25.445743385983477</v>
      </c>
      <c r="EQ1">
        <v>-61.067058856414036</v>
      </c>
      <c r="ER1">
        <v>139.38579644849176</v>
      </c>
      <c r="ES1">
        <v>1285.6226222416119</v>
      </c>
      <c r="ET1">
        <v>1139.6090447496078</v>
      </c>
      <c r="EU1">
        <v>608.77416851099224</v>
      </c>
      <c r="EV1">
        <v>-80.033998060887598</v>
      </c>
      <c r="EW1">
        <v>7.1797159420152266</v>
      </c>
      <c r="EX1">
        <v>292.6728704074693</v>
      </c>
      <c r="EY1">
        <v>709.74703947675107</v>
      </c>
      <c r="EZ1">
        <v>99.997257405990709</v>
      </c>
      <c r="FA1">
        <v>10.03925711364106</v>
      </c>
      <c r="FB1">
        <v>427.94716914164331</v>
      </c>
      <c r="FC1">
        <v>1565.2830396408301</v>
      </c>
      <c r="FD1">
        <v>705.31198663819612</v>
      </c>
      <c r="FE1">
        <v>970.49856717279306</v>
      </c>
      <c r="FF1">
        <v>782.45774559499353</v>
      </c>
      <c r="FG1">
        <v>1507.5874809718705</v>
      </c>
      <c r="FH1">
        <v>-168.49125637412499</v>
      </c>
      <c r="FI1">
        <v>-56.306718031806071</v>
      </c>
      <c r="FJ1">
        <v>-76.885411667096733</v>
      </c>
      <c r="FK1">
        <v>956.96256414429263</v>
      </c>
      <c r="FL1">
        <v>1246.1640710098284</v>
      </c>
      <c r="FM1">
        <v>983.67903571574095</v>
      </c>
      <c r="FN1">
        <v>1084.1267537073775</v>
      </c>
      <c r="FO1">
        <v>933.57484354367909</v>
      </c>
      <c r="FP1">
        <v>1323.4536688011208</v>
      </c>
      <c r="FQ1">
        <v>346.72485569050338</v>
      </c>
      <c r="FR1">
        <v>1393.7678436789422</v>
      </c>
      <c r="FS1">
        <v>873.21092477370246</v>
      </c>
      <c r="FT1">
        <v>1302.4083476811777</v>
      </c>
      <c r="FU1">
        <v>103.90375512186483</v>
      </c>
      <c r="FV1">
        <v>822.61471945333631</v>
      </c>
      <c r="FW1">
        <v>171.19600429736215</v>
      </c>
      <c r="FX1">
        <v>291.94788219873561</v>
      </c>
      <c r="FY1">
        <v>740.46157253430465</v>
      </c>
      <c r="FZ1">
        <v>1280.8873559259273</v>
      </c>
      <c r="GA1">
        <v>656.21526794734325</v>
      </c>
      <c r="GB1">
        <v>557.89680301438102</v>
      </c>
      <c r="GC1">
        <v>132.86994090369438</v>
      </c>
      <c r="GD1">
        <v>-281.35561670017199</v>
      </c>
      <c r="GE1">
        <v>725.24273991225721</v>
      </c>
      <c r="GF1">
        <v>596.96406904030459</v>
      </c>
      <c r="GG1">
        <v>1100.856100459049</v>
      </c>
      <c r="GH1">
        <v>813.58380832748344</v>
      </c>
      <c r="GI1">
        <v>237.64438876357701</v>
      </c>
      <c r="GJ1">
        <v>580.8884648268081</v>
      </c>
      <c r="GK1">
        <v>537.77494941859993</v>
      </c>
      <c r="GL1">
        <v>93.370549848898065</v>
      </c>
      <c r="GM1">
        <v>1009.1249017173544</v>
      </c>
      <c r="GN1">
        <v>470.08978571771615</v>
      </c>
      <c r="GO1">
        <v>-249.5965313799876</v>
      </c>
      <c r="GP1">
        <v>-281.37174412714012</v>
      </c>
      <c r="GQ1">
        <v>1498.9851742801382</v>
      </c>
      <c r="GR1">
        <v>1669.9049152226646</v>
      </c>
      <c r="GS1">
        <v>1011.3239944977948</v>
      </c>
      <c r="GT1">
        <v>814.91562362341404</v>
      </c>
      <c r="GU1">
        <v>595.52982733669262</v>
      </c>
      <c r="GV1">
        <v>-100.56644991121036</v>
      </c>
      <c r="GW1">
        <v>-80.519631049138852</v>
      </c>
      <c r="GX1">
        <v>1212.5481502061816</v>
      </c>
      <c r="GY1">
        <v>1146.9979189632047</v>
      </c>
      <c r="GZ1">
        <v>11.086213657889404</v>
      </c>
      <c r="HA1">
        <v>-2.3338976470894952</v>
      </c>
      <c r="HB1">
        <v>-80.791909382970914</v>
      </c>
      <c r="HC1">
        <v>236.84894037145321</v>
      </c>
      <c r="HD1">
        <v>1173.2277674768482</v>
      </c>
      <c r="HE1">
        <v>1108.4028303087969</v>
      </c>
      <c r="HF1">
        <v>1262.8222610584965</v>
      </c>
      <c r="HG1">
        <v>-95.473407446579614</v>
      </c>
      <c r="HH1">
        <v>380.42940425764175</v>
      </c>
      <c r="HI1">
        <v>80.156354964870843</v>
      </c>
      <c r="HJ1">
        <v>310.64443632650284</v>
      </c>
      <c r="HK1">
        <v>-87.418616940063558</v>
      </c>
      <c r="HL1">
        <v>-122.47073990527451</v>
      </c>
      <c r="HM1">
        <v>-261.30879783810042</v>
      </c>
      <c r="HN1">
        <v>366.4993962187429</v>
      </c>
      <c r="HO1">
        <v>515.52610036321778</v>
      </c>
      <c r="HP1">
        <v>1174.2936009456782</v>
      </c>
      <c r="HQ1">
        <v>1122.4557274403855</v>
      </c>
      <c r="HR1">
        <v>796.00873066136137</v>
      </c>
      <c r="HS1">
        <v>243.86793449725673</v>
      </c>
      <c r="HT1">
        <v>679.49464351418101</v>
      </c>
      <c r="HU1">
        <v>-44.594451573693227</v>
      </c>
      <c r="HV1">
        <v>-206.80410268016473</v>
      </c>
      <c r="HW1">
        <v>258.75323036551731</v>
      </c>
      <c r="HX1">
        <v>354.58219987039257</v>
      </c>
      <c r="HY1">
        <v>731.79650089811275</v>
      </c>
      <c r="HZ1">
        <v>813.63810943781618</v>
      </c>
      <c r="IA1">
        <v>647.20847237694886</v>
      </c>
      <c r="IB1">
        <v>1302.705816935156</v>
      </c>
      <c r="IC1">
        <v>895.82891668042794</v>
      </c>
      <c r="ID1">
        <v>-122.47073990527451</v>
      </c>
      <c r="IE1">
        <v>685.61039268119384</v>
      </c>
      <c r="IF1">
        <v>553.05381740039104</v>
      </c>
      <c r="IG1">
        <v>247.91402041763914</v>
      </c>
      <c r="IH1">
        <v>-67.371798077992011</v>
      </c>
      <c r="II1">
        <v>489.21922799650093</v>
      </c>
      <c r="IJ1">
        <v>1417.0285928090909</v>
      </c>
      <c r="IK1">
        <v>171.17799784855021</v>
      </c>
      <c r="IL1">
        <v>659.29147016934542</v>
      </c>
      <c r="IM1">
        <v>905.74679012002605</v>
      </c>
      <c r="IN1">
        <v>1318.6690642308442</v>
      </c>
      <c r="IO1">
        <v>689.68896712978733</v>
      </c>
      <c r="IP1">
        <v>937.30821941760541</v>
      </c>
      <c r="IQ1">
        <v>2144.6631672867816</v>
      </c>
      <c r="IR1">
        <v>580.16124650540826</v>
      </c>
      <c r="IS1">
        <v>970.49856717279306</v>
      </c>
      <c r="IT1">
        <v>116.70743656639446</v>
      </c>
      <c r="IU1">
        <v>43.031948846223592</v>
      </c>
      <c r="IV1">
        <v>25.445743385983477</v>
      </c>
    </row>
    <row r="2" spans="1:256" x14ac:dyDescent="0.2">
      <c r="A2">
        <v>168.14557920396814</v>
      </c>
      <c r="B2">
        <v>613.79585478066087</v>
      </c>
      <c r="C2">
        <v>-161.62490605500145</v>
      </c>
      <c r="D2">
        <v>140.48982289992819</v>
      </c>
      <c r="E2">
        <v>668.52855009019663</v>
      </c>
      <c r="F2">
        <v>526.1215902672285</v>
      </c>
      <c r="G2">
        <v>834.96244248548555</v>
      </c>
      <c r="H2">
        <v>-155.34342340297815</v>
      </c>
      <c r="I2">
        <v>-122.47073990527451</v>
      </c>
      <c r="J2">
        <v>444.64329972822543</v>
      </c>
      <c r="K2">
        <v>-8.9606052041821052</v>
      </c>
      <c r="L2">
        <v>831.77556326381796</v>
      </c>
      <c r="M2">
        <v>600.54363494388042</v>
      </c>
      <c r="N2">
        <v>929.27020243481525</v>
      </c>
      <c r="O2">
        <v>-182.85078610221905</v>
      </c>
      <c r="P2">
        <v>589.18924315773552</v>
      </c>
      <c r="Q2">
        <v>424.96721220043776</v>
      </c>
      <c r="R2">
        <v>464.78613928909192</v>
      </c>
      <c r="S2">
        <v>1552.2515383046371</v>
      </c>
      <c r="T2">
        <v>384.76542366271104</v>
      </c>
      <c r="U2">
        <v>1844.6554421978863</v>
      </c>
      <c r="V2">
        <v>1653.5435196527019</v>
      </c>
      <c r="W2">
        <v>-119.14596559370041</v>
      </c>
      <c r="X2">
        <v>284.30000738543998</v>
      </c>
      <c r="Y2">
        <v>608.95286916667089</v>
      </c>
      <c r="Z2">
        <v>348.28418225670038</v>
      </c>
      <c r="AA2">
        <v>868.51015860573318</v>
      </c>
      <c r="AB2">
        <v>-274.72890914307936</v>
      </c>
      <c r="AC2">
        <v>277.69602277615252</v>
      </c>
      <c r="AD2">
        <v>-34.499114580288335</v>
      </c>
      <c r="AE2">
        <v>63.078767708295118</v>
      </c>
      <c r="AF2">
        <v>589.34418704407074</v>
      </c>
      <c r="AG2">
        <v>465.09625020331129</v>
      </c>
      <c r="AH2">
        <v>-281.35561670017199</v>
      </c>
      <c r="AI2">
        <v>25.445743385983477</v>
      </c>
      <c r="AJ2">
        <v>98.010882438627164</v>
      </c>
      <c r="AK2">
        <v>-2.0616193132574065</v>
      </c>
      <c r="AL2">
        <v>510.3582158887138</v>
      </c>
      <c r="AM2">
        <v>205.16469487963184</v>
      </c>
      <c r="AN2">
        <v>-67.371798077992011</v>
      </c>
      <c r="AO2">
        <v>1293.1922033460514</v>
      </c>
      <c r="AP2">
        <v>213.10126049406864</v>
      </c>
      <c r="AQ2">
        <v>540.77889389588915</v>
      </c>
      <c r="AR2">
        <v>191.87538044685104</v>
      </c>
      <c r="AS2">
        <v>472.73704898769728</v>
      </c>
      <c r="AT2">
        <v>886.17924276551275</v>
      </c>
      <c r="AU2">
        <v>302.58923828528611</v>
      </c>
      <c r="AV2">
        <v>848.06058545495011</v>
      </c>
      <c r="AW2">
        <v>889.53838263034595</v>
      </c>
      <c r="AX2">
        <v>787.82020080581697</v>
      </c>
      <c r="AY2">
        <v>983.7159902860094</v>
      </c>
      <c r="AZ2">
        <v>1846.5140890441869</v>
      </c>
      <c r="BA2">
        <v>99.997257405990709</v>
      </c>
      <c r="BB2">
        <v>235.7449139200167</v>
      </c>
      <c r="BC2">
        <v>1591.8081554830537</v>
      </c>
      <c r="BD2">
        <v>837.82198365711122</v>
      </c>
      <c r="BE2">
        <v>1012.4149695727796</v>
      </c>
      <c r="BF2">
        <v>1627.9012622622497</v>
      </c>
      <c r="BG2">
        <v>853.22846992945381</v>
      </c>
      <c r="BH2">
        <v>1377.8737608156127</v>
      </c>
      <c r="BI2">
        <v>98.010882438627164</v>
      </c>
      <c r="BJ2">
        <v>155.30192143403261</v>
      </c>
      <c r="BK2">
        <v>-114.94210706627247</v>
      </c>
      <c r="BL2">
        <v>539.54170157220744</v>
      </c>
      <c r="BM2">
        <v>344.95940794512643</v>
      </c>
      <c r="BN2">
        <v>1358.2984111175604</v>
      </c>
      <c r="BO2">
        <v>2826.6334838800285</v>
      </c>
      <c r="BP2">
        <v>1632.5809489421608</v>
      </c>
      <c r="BQ2">
        <v>655.43997884681539</v>
      </c>
      <c r="BR2">
        <v>-80.791909382970914</v>
      </c>
      <c r="BS2">
        <v>422.3984479850227</v>
      </c>
      <c r="BT2">
        <v>588.51788024724567</v>
      </c>
      <c r="BU2">
        <v>1464.5521913134828</v>
      </c>
      <c r="BV2">
        <v>1116.8359618002562</v>
      </c>
      <c r="BW2">
        <v>1053.8702665850101</v>
      </c>
      <c r="BX2">
        <v>171.21213172433019</v>
      </c>
      <c r="BY2">
        <v>938.2313035603762</v>
      </c>
      <c r="BZ2">
        <v>952.91236171255298</v>
      </c>
      <c r="CA2">
        <v>171.45837000719811</v>
      </c>
      <c r="CB2">
        <v>298.68274056941192</v>
      </c>
      <c r="CC2">
        <v>63.078767708295118</v>
      </c>
      <c r="CD2">
        <v>-168.49125637412499</v>
      </c>
      <c r="CE2">
        <v>659.34647656268953</v>
      </c>
      <c r="CF2">
        <v>1186.5513887536843</v>
      </c>
      <c r="CG2">
        <v>188.18116063262153</v>
      </c>
      <c r="CH2">
        <v>853.22846992945381</v>
      </c>
      <c r="CI2">
        <v>979.0826787421139</v>
      </c>
      <c r="CJ2">
        <v>-228.43611434039678</v>
      </c>
      <c r="CK2">
        <v>-62.949553015866783</v>
      </c>
      <c r="CL2">
        <v>860.59392121736198</v>
      </c>
      <c r="CM2">
        <v>-218.82985737679945</v>
      </c>
      <c r="CN2">
        <v>-24.892857616691057</v>
      </c>
      <c r="CO2">
        <v>608.46405759677282</v>
      </c>
      <c r="CP2">
        <v>1074.1466747212892</v>
      </c>
      <c r="CQ2">
        <v>41.893743144743517</v>
      </c>
      <c r="CR2">
        <v>1058.470192497779</v>
      </c>
      <c r="CS2">
        <v>628.41838930078404</v>
      </c>
      <c r="CT2">
        <v>1058.5406606499675</v>
      </c>
      <c r="CU2">
        <v>96.64449027735489</v>
      </c>
      <c r="CV2">
        <v>93.354422421929982</v>
      </c>
      <c r="CW2">
        <v>209.52497803036999</v>
      </c>
      <c r="CX2">
        <v>-68.807364591025959</v>
      </c>
      <c r="CY2">
        <v>181.32604774691615</v>
      </c>
      <c r="CZ2">
        <v>-186.75728381809321</v>
      </c>
      <c r="DA2">
        <v>-80.519631049138852</v>
      </c>
      <c r="DB2">
        <v>598.8691942830261</v>
      </c>
      <c r="DC2">
        <v>449.18012521777047</v>
      </c>
      <c r="DD2">
        <v>-261.30879783810042</v>
      </c>
      <c r="DE2">
        <v>1231.2447043339491</v>
      </c>
      <c r="DF2">
        <v>1748.5478328784852</v>
      </c>
      <c r="DG2">
        <v>986.62807728368375</v>
      </c>
      <c r="DH2">
        <v>1206.2666675541582</v>
      </c>
      <c r="DI2">
        <v>1869.5954058385898</v>
      </c>
      <c r="DJ2">
        <v>820.44964383029389</v>
      </c>
      <c r="DK2">
        <v>1353.920444237667</v>
      </c>
      <c r="DL2">
        <v>565.9851171354718</v>
      </c>
      <c r="DM2">
        <v>-130.85823205181333</v>
      </c>
      <c r="DN2">
        <v>-261.30879783810042</v>
      </c>
      <c r="DO2">
        <v>740.34798217643868</v>
      </c>
      <c r="DP2">
        <v>-125.47531233923927</v>
      </c>
      <c r="DQ2">
        <v>1040.8839870375389</v>
      </c>
      <c r="DR2">
        <v>890.86149425176541</v>
      </c>
      <c r="DS2">
        <v>-93.939742354117726</v>
      </c>
      <c r="DT2">
        <v>404.9203933383663</v>
      </c>
      <c r="DU2">
        <v>191.87538044685104</v>
      </c>
      <c r="DV2">
        <v>146.2900522086733</v>
      </c>
      <c r="DW2">
        <v>228.46144822491431</v>
      </c>
      <c r="DX2">
        <v>1028.5613464831113</v>
      </c>
      <c r="DY2">
        <v>1245.1408144601153</v>
      </c>
      <c r="DZ2">
        <v>-270.82241142720517</v>
      </c>
      <c r="EA2">
        <v>995.68866298540763</v>
      </c>
      <c r="EB2">
        <v>-76.885411667096733</v>
      </c>
      <c r="EC2">
        <v>349.08330348347346</v>
      </c>
      <c r="ED2">
        <v>1684.4801001767059</v>
      </c>
      <c r="EE2">
        <v>-90.033244638243573</v>
      </c>
      <c r="EF2">
        <v>1098.5636360017302</v>
      </c>
      <c r="EG2">
        <v>187.96888273097679</v>
      </c>
      <c r="EH2">
        <v>-150.92117834085295</v>
      </c>
      <c r="EI2">
        <v>1082.9567439202899</v>
      </c>
      <c r="EJ2">
        <v>-261.30879783810042</v>
      </c>
      <c r="EK2">
        <v>-80.519631049138852</v>
      </c>
      <c r="EL2">
        <v>310.64443632650284</v>
      </c>
      <c r="EM2">
        <v>818.11198294642008</v>
      </c>
      <c r="EN2">
        <v>852.21169894008017</v>
      </c>
      <c r="EO2">
        <v>454.16710503129008</v>
      </c>
      <c r="EP2">
        <v>478.50230338038386</v>
      </c>
      <c r="EQ2">
        <v>1819.3985713833779</v>
      </c>
      <c r="ER2">
        <v>-155.34342340297815</v>
      </c>
      <c r="ES2">
        <v>476.38150593957351</v>
      </c>
      <c r="ET2">
        <v>945.24618117482237</v>
      </c>
      <c r="EU2">
        <v>286.65698587277711</v>
      </c>
      <c r="EV2">
        <v>-34.499114580288335</v>
      </c>
      <c r="EW2">
        <v>309.21594584237869</v>
      </c>
      <c r="EX2">
        <v>332.63530372471359</v>
      </c>
      <c r="EY2">
        <v>679.80475442840032</v>
      </c>
      <c r="EZ2">
        <v>1090.6494477985877</v>
      </c>
      <c r="FA2">
        <v>83.48674468221185</v>
      </c>
      <c r="FB2">
        <v>920.76510633501482</v>
      </c>
      <c r="FC2">
        <v>1047.0981358821377</v>
      </c>
      <c r="FD2">
        <v>756.19714052987297</v>
      </c>
      <c r="FE2">
        <v>612.41101515801154</v>
      </c>
      <c r="FF2">
        <v>814.52745356606044</v>
      </c>
      <c r="FG2">
        <v>312.10285187439075</v>
      </c>
      <c r="FH2">
        <v>285.51878017129701</v>
      </c>
      <c r="FI2">
        <v>1295.2288792052093</v>
      </c>
      <c r="FJ2">
        <v>205.55508819121704</v>
      </c>
      <c r="FK2">
        <v>1015.2873489917663</v>
      </c>
      <c r="FL2">
        <v>908.90868548633091</v>
      </c>
      <c r="FM2">
        <v>830.70646453012091</v>
      </c>
      <c r="FN2">
        <v>167.9220638689053</v>
      </c>
      <c r="FO2">
        <v>672.43930314049226</v>
      </c>
      <c r="FP2">
        <v>-87.418616940063558</v>
      </c>
      <c r="FQ2">
        <v>562.29089732124226</v>
      </c>
      <c r="FR2">
        <v>546.18453655626809</v>
      </c>
      <c r="FS2">
        <v>870.81467538969389</v>
      </c>
      <c r="FT2">
        <v>708.14794937987176</v>
      </c>
      <c r="FU2">
        <v>1119.7306087422062</v>
      </c>
      <c r="FV2">
        <v>794.83507842026336</v>
      </c>
      <c r="FW2">
        <v>90.723286578916884</v>
      </c>
      <c r="FX2">
        <v>162.44069115587953</v>
      </c>
      <c r="FY2">
        <v>1125.2793298988267</v>
      </c>
      <c r="FZ2">
        <v>545.93829827340028</v>
      </c>
      <c r="GA2">
        <v>1071.0692221478103</v>
      </c>
      <c r="GB2">
        <v>530.9443878201115</v>
      </c>
      <c r="GC2">
        <v>-80.519631049138852</v>
      </c>
      <c r="GD2">
        <v>1352.0890131566387</v>
      </c>
      <c r="GE2">
        <v>-118.83247735517865</v>
      </c>
      <c r="GF2">
        <v>1303.4212334178071</v>
      </c>
      <c r="GG2">
        <v>2547.2547930367673</v>
      </c>
      <c r="GH2">
        <v>2275.1541169331745</v>
      </c>
      <c r="GI2">
        <v>768.57709801476722</v>
      </c>
      <c r="GJ2">
        <v>388.40988061458739</v>
      </c>
      <c r="GK2">
        <v>-193.38399137518584</v>
      </c>
      <c r="GL2">
        <v>-172.85153952486309</v>
      </c>
      <c r="GM2">
        <v>1518.6517534373634</v>
      </c>
      <c r="GN2">
        <v>643.82487557312652</v>
      </c>
      <c r="GO2">
        <v>1361.7907363589447</v>
      </c>
      <c r="GP2">
        <v>409.25061501387586</v>
      </c>
      <c r="GQ2">
        <v>1687.3825299578893</v>
      </c>
      <c r="GR2">
        <v>890.86149425176541</v>
      </c>
      <c r="GS2">
        <v>1218.0481083640329</v>
      </c>
      <c r="GT2">
        <v>1179.0748585584381</v>
      </c>
      <c r="GU2">
        <v>7.1797159420152266</v>
      </c>
      <c r="GV2">
        <v>321.58910060310922</v>
      </c>
      <c r="GW2">
        <v>995.31662035502222</v>
      </c>
      <c r="GX2">
        <v>-168.49125637412499</v>
      </c>
      <c r="GY2">
        <v>96.660617704323016</v>
      </c>
      <c r="GZ2">
        <v>442.41781499015394</v>
      </c>
      <c r="HA2">
        <v>655.43997884681539</v>
      </c>
      <c r="HB2">
        <v>40.05239943971889</v>
      </c>
      <c r="HC2">
        <v>99.997257405990709</v>
      </c>
      <c r="HD2">
        <v>587.69042490668005</v>
      </c>
      <c r="HE2">
        <v>-182.85078610221905</v>
      </c>
      <c r="HF2">
        <v>925.79360898209745</v>
      </c>
      <c r="HG2">
        <v>780.76542594011244</v>
      </c>
      <c r="HH2">
        <v>666.15782048846881</v>
      </c>
      <c r="HI2">
        <v>28.735811241408317</v>
      </c>
      <c r="HJ2">
        <v>458.45255399331273</v>
      </c>
      <c r="HK2">
        <v>566.47392870536987</v>
      </c>
      <c r="HL2">
        <v>384.76542366271104</v>
      </c>
      <c r="HM2">
        <v>-281.37174412714012</v>
      </c>
      <c r="HN2">
        <v>1853.0385655611149</v>
      </c>
      <c r="HO2">
        <v>668.62017783851093</v>
      </c>
      <c r="HP2">
        <v>474.92309039168578</v>
      </c>
      <c r="HQ2">
        <v>-261.30879783810042</v>
      </c>
      <c r="HR2">
        <v>952.57528621484539</v>
      </c>
      <c r="HS2">
        <v>990.83150941300005</v>
      </c>
      <c r="HT2">
        <v>-228.43611434039678</v>
      </c>
      <c r="HU2">
        <v>1635.88625618178</v>
      </c>
      <c r="HV2">
        <v>726.82810657490643</v>
      </c>
      <c r="HW2">
        <v>655.7122571806475</v>
      </c>
      <c r="HX2">
        <v>116.70743656639446</v>
      </c>
      <c r="HY2">
        <v>882.45226002897516</v>
      </c>
      <c r="HZ2">
        <v>84.590771133648289</v>
      </c>
      <c r="IA2">
        <v>588.51788024724567</v>
      </c>
      <c r="IB2">
        <v>528.34588754889967</v>
      </c>
      <c r="IC2">
        <v>386.95146506669954</v>
      </c>
      <c r="ID2">
        <v>861.20841842609696</v>
      </c>
      <c r="IE2">
        <v>-26.031063318171174</v>
      </c>
      <c r="IF2">
        <v>80.173953878982005</v>
      </c>
      <c r="IG2">
        <v>392.74537215935396</v>
      </c>
      <c r="IH2">
        <v>511.8746779942453</v>
      </c>
      <c r="II2">
        <v>1205.9866483103885</v>
      </c>
      <c r="IJ2">
        <v>-85.959793857474907</v>
      </c>
      <c r="IK2">
        <v>190.82842390260268</v>
      </c>
      <c r="IL2">
        <v>451.58620367418928</v>
      </c>
      <c r="IM2">
        <v>1167.9376938211506</v>
      </c>
      <c r="IN2">
        <v>416.53408070897842</v>
      </c>
      <c r="IO2">
        <v>292.65674298050124</v>
      </c>
      <c r="IP2">
        <v>651.52538730612537</v>
      </c>
      <c r="IQ2">
        <v>-349.2804231630866</v>
      </c>
      <c r="IR2">
        <v>442.80642495893943</v>
      </c>
      <c r="IS2">
        <v>555.4177779867249</v>
      </c>
      <c r="IT2">
        <v>1052.5307904880251</v>
      </c>
      <c r="IU2">
        <v>415.45359861133306</v>
      </c>
      <c r="IV2">
        <v>972.08322520313334</v>
      </c>
    </row>
    <row r="3" spans="1:256" x14ac:dyDescent="0.2">
      <c r="A3">
        <v>514.42207391178124</v>
      </c>
      <c r="B3">
        <v>1484.5990101755542</v>
      </c>
      <c r="C3">
        <v>1056.2441747683847</v>
      </c>
      <c r="D3">
        <v>113.41736871096958</v>
      </c>
      <c r="E3">
        <v>243.86793449725673</v>
      </c>
      <c r="F3">
        <v>641.02544272537705</v>
      </c>
      <c r="G3">
        <v>-241.8562256453757</v>
      </c>
      <c r="H3">
        <v>245.72951186855738</v>
      </c>
      <c r="I3">
        <v>1462.7877164708605</v>
      </c>
      <c r="J3">
        <v>229.46343126799343</v>
      </c>
      <c r="K3">
        <v>1206.0138735704052</v>
      </c>
      <c r="L3">
        <v>25.445743385983477</v>
      </c>
      <c r="M3">
        <v>221.47121317675783</v>
      </c>
      <c r="N3">
        <v>548.08867294670188</v>
      </c>
      <c r="O3">
        <v>-168.49125637412499</v>
      </c>
      <c r="P3">
        <v>457.8398956981415</v>
      </c>
      <c r="Q3">
        <v>-274.72890914307936</v>
      </c>
      <c r="R3">
        <v>-349.2804231630866</v>
      </c>
      <c r="S3">
        <v>113.90300169922081</v>
      </c>
      <c r="T3">
        <v>659.29147016934542</v>
      </c>
      <c r="U3">
        <v>321.27898968888979</v>
      </c>
      <c r="V3">
        <v>883.4538901571766</v>
      </c>
      <c r="W3">
        <v>826.76583293846647</v>
      </c>
      <c r="X3">
        <v>216.39132834949351</v>
      </c>
      <c r="Y3">
        <v>838.86894020135981</v>
      </c>
      <c r="Z3">
        <v>819.59688504011262</v>
      </c>
      <c r="AA3">
        <v>747.26309549433154</v>
      </c>
      <c r="AB3">
        <v>2136.3441785725108</v>
      </c>
      <c r="AC3">
        <v>222.67281100151681</v>
      </c>
      <c r="AD3">
        <v>1198.7043678243388</v>
      </c>
      <c r="AE3">
        <v>941.76413137054863</v>
      </c>
      <c r="AF3">
        <v>-67.371798077992011</v>
      </c>
      <c r="AG3">
        <v>940.21767852773951</v>
      </c>
      <c r="AH3">
        <v>731.79650089811275</v>
      </c>
      <c r="AI3">
        <v>-26.01493589120313</v>
      </c>
      <c r="AJ3">
        <v>25.445743385983477</v>
      </c>
      <c r="AK3">
        <v>683.25521437881082</v>
      </c>
      <c r="AL3">
        <v>373.15833822858019</v>
      </c>
      <c r="AM3">
        <v>-28.67832658815238</v>
      </c>
      <c r="AN3">
        <v>-186.75728381809321</v>
      </c>
      <c r="AO3">
        <v>1746.2427943987641</v>
      </c>
      <c r="AP3">
        <v>-172.85153952486309</v>
      </c>
      <c r="AQ3">
        <v>496.91395778989641</v>
      </c>
      <c r="AR3">
        <v>41.807914159908314</v>
      </c>
      <c r="AS3">
        <v>298.9388914762759</v>
      </c>
      <c r="AT3">
        <v>243.85607707596154</v>
      </c>
      <c r="AU3">
        <v>551.6806937118298</v>
      </c>
      <c r="AV3">
        <v>934.64633426858461</v>
      </c>
      <c r="AW3">
        <v>1037.3077045738403</v>
      </c>
      <c r="AX3">
        <v>1185.0407875069407</v>
      </c>
      <c r="AY3">
        <v>718.37638959313381</v>
      </c>
      <c r="AZ3">
        <v>311.77661353320326</v>
      </c>
      <c r="BA3">
        <v>1731.9366786421622</v>
      </c>
      <c r="BB3">
        <v>672.43930314049226</v>
      </c>
      <c r="BC3">
        <v>1058.5364053155465</v>
      </c>
      <c r="BD3">
        <v>36.510823432169417</v>
      </c>
      <c r="BE3">
        <v>49.658656403316208</v>
      </c>
      <c r="BF3">
        <v>33.409564455658234</v>
      </c>
      <c r="BG3">
        <v>977.70766397793716</v>
      </c>
      <c r="BH3">
        <v>-261.30879783810042</v>
      </c>
      <c r="BI3">
        <v>1331.2079504797898</v>
      </c>
      <c r="BJ3">
        <v>-170.02492146658682</v>
      </c>
      <c r="BK3">
        <v>1359.5740996838708</v>
      </c>
      <c r="BL3">
        <v>2302.2292299731612</v>
      </c>
      <c r="BM3">
        <v>96.906855987190752</v>
      </c>
      <c r="BN3">
        <v>1214.3231319983254</v>
      </c>
      <c r="BO3">
        <v>1346.6270455173769</v>
      </c>
      <c r="BP3">
        <v>243.86793449725673</v>
      </c>
      <c r="BQ3">
        <v>76.860037125119192</v>
      </c>
      <c r="BR3">
        <v>247.15800235268165</v>
      </c>
      <c r="BS3">
        <v>466.51350325401734</v>
      </c>
      <c r="BT3">
        <v>1223.6132302523677</v>
      </c>
      <c r="BU3">
        <v>69.383506929873093</v>
      </c>
      <c r="BV3">
        <v>-44.594451573693227</v>
      </c>
      <c r="BW3">
        <v>546.41098241633028</v>
      </c>
      <c r="BX3">
        <v>401.91218527104843</v>
      </c>
      <c r="BY3">
        <v>-249.5965313799876</v>
      </c>
      <c r="BZ3">
        <v>-80.791909382970914</v>
      </c>
      <c r="CA3">
        <v>-180.57425416652171</v>
      </c>
      <c r="CB3">
        <v>472.73704898769728</v>
      </c>
      <c r="CC3">
        <v>-57.160561140539841</v>
      </c>
      <c r="CD3">
        <v>737.88892306614525</v>
      </c>
      <c r="CE3">
        <v>69.383506929873093</v>
      </c>
      <c r="CF3">
        <v>717.82597677710567</v>
      </c>
      <c r="CG3">
        <v>222.67281100151681</v>
      </c>
      <c r="CH3">
        <v>93.715774753967366</v>
      </c>
      <c r="CI3">
        <v>1319.0918366075191</v>
      </c>
      <c r="CJ3">
        <v>266.42689446685824</v>
      </c>
      <c r="CK3">
        <v>1212.5481502061816</v>
      </c>
      <c r="CL3">
        <v>639.24172078227446</v>
      </c>
      <c r="CM3">
        <v>106.86360772511419</v>
      </c>
      <c r="CN3">
        <v>61.956689433783026</v>
      </c>
      <c r="CO3">
        <v>-218.82985737679945</v>
      </c>
      <c r="CP3">
        <v>411.42579886015324</v>
      </c>
      <c r="CQ3">
        <v>559.00082946581745</v>
      </c>
      <c r="CR3">
        <v>810.78638740721317</v>
      </c>
      <c r="CS3">
        <v>519.96447285231102</v>
      </c>
      <c r="CT3">
        <v>645.97666614950481</v>
      </c>
      <c r="CU3">
        <v>719.92912068398175</v>
      </c>
      <c r="CV3">
        <v>425.45284518868914</v>
      </c>
      <c r="CW3">
        <v>769.76275472075019</v>
      </c>
      <c r="CX3">
        <v>354.58179233569172</v>
      </c>
      <c r="CY3">
        <v>231.03021244032942</v>
      </c>
      <c r="CZ3">
        <v>1406.9385256849432</v>
      </c>
      <c r="DA3">
        <v>620.96249643633757</v>
      </c>
      <c r="DB3">
        <v>0.55300838492260096</v>
      </c>
      <c r="DC3">
        <v>-349.2804231630866</v>
      </c>
      <c r="DD3">
        <v>1468.7588186574121</v>
      </c>
      <c r="DE3">
        <v>-12.86710292005632</v>
      </c>
      <c r="DF3">
        <v>393.54082055147762</v>
      </c>
      <c r="DG3">
        <v>1323.6911188253393</v>
      </c>
      <c r="DH3">
        <v>760.41092846547826</v>
      </c>
      <c r="DI3">
        <v>-213.44693766422537</v>
      </c>
      <c r="DJ3">
        <v>802.88986892677929</v>
      </c>
      <c r="DK3">
        <v>26.904566468572085</v>
      </c>
      <c r="DL3">
        <v>582.70135206000998</v>
      </c>
      <c r="DM3">
        <v>428.43280212989441</v>
      </c>
      <c r="DN3">
        <v>49.930934737148313</v>
      </c>
      <c r="DO3">
        <v>754.83074836860067</v>
      </c>
      <c r="DP3">
        <v>186.92085062676622</v>
      </c>
      <c r="DQ3">
        <v>1094.3933010888768</v>
      </c>
      <c r="DR3">
        <v>886.73080037523471</v>
      </c>
      <c r="DS3">
        <v>243.86793449725673</v>
      </c>
      <c r="DT3">
        <v>-185.95717387909579</v>
      </c>
      <c r="DU3">
        <v>355.19862973084179</v>
      </c>
      <c r="DV3">
        <v>-67.371798077992011</v>
      </c>
      <c r="DW3">
        <v>-12.610952013192277</v>
      </c>
      <c r="DX3">
        <v>1117.9921739505485</v>
      </c>
      <c r="DY3">
        <v>1200.9410647720508</v>
      </c>
      <c r="DZ3">
        <v>1479.7870407645376</v>
      </c>
      <c r="EA3">
        <v>475.63850687433654</v>
      </c>
      <c r="EB3">
        <v>227.09505606364206</v>
      </c>
      <c r="EC3">
        <v>423.48626001293701</v>
      </c>
      <c r="ED3">
        <v>-118.83247735517865</v>
      </c>
      <c r="EE3">
        <v>1543.6839295993429</v>
      </c>
      <c r="EF3">
        <v>-281.35561670017199</v>
      </c>
      <c r="EG3">
        <v>921.15327639236841</v>
      </c>
      <c r="EH3">
        <v>146.2900522086733</v>
      </c>
      <c r="EI3">
        <v>1351.9340692703033</v>
      </c>
      <c r="EJ3">
        <v>1788.8451303783438</v>
      </c>
      <c r="EK3">
        <v>1014.3866435904025</v>
      </c>
      <c r="EL3">
        <v>1012.5124325036772</v>
      </c>
      <c r="EM3">
        <v>532.61882848096593</v>
      </c>
      <c r="EN3">
        <v>339.86717819220911</v>
      </c>
      <c r="EO3">
        <v>239.38317647011263</v>
      </c>
      <c r="EP3">
        <v>265.61958068464082</v>
      </c>
      <c r="EQ3">
        <v>729.18795064988308</v>
      </c>
      <c r="ER3">
        <v>1046.4626624904208</v>
      </c>
      <c r="ES3">
        <v>141.53677944417655</v>
      </c>
      <c r="ET3">
        <v>454.8762715296142</v>
      </c>
      <c r="EU3">
        <v>55.313854449722349</v>
      </c>
      <c r="EV3">
        <v>184.63224302930914</v>
      </c>
      <c r="EW3">
        <v>740.34798217643868</v>
      </c>
      <c r="EX3">
        <v>1194.3741461488287</v>
      </c>
      <c r="EY3">
        <v>554.57715196561912</v>
      </c>
      <c r="EZ3">
        <v>392.74537215935396</v>
      </c>
      <c r="FA3">
        <v>698.50130855616783</v>
      </c>
      <c r="FB3">
        <v>541.06501727402474</v>
      </c>
      <c r="FC3">
        <v>523.50036704821161</v>
      </c>
      <c r="FD3">
        <v>1303.8098433865925</v>
      </c>
      <c r="FE3">
        <v>145.87274261250224</v>
      </c>
      <c r="FF3">
        <v>545.92217084643221</v>
      </c>
      <c r="FG3">
        <v>645.07216749704742</v>
      </c>
      <c r="FH3">
        <v>1424.0534205552847</v>
      </c>
      <c r="FI3">
        <v>130.88356593633088</v>
      </c>
      <c r="FJ3">
        <v>1279.3689302176599</v>
      </c>
      <c r="FK3">
        <v>-87.418616940063558</v>
      </c>
      <c r="FL3">
        <v>851.30720028762255</v>
      </c>
      <c r="FM3">
        <v>505.60973248540097</v>
      </c>
      <c r="FN3">
        <v>865.66616450773245</v>
      </c>
      <c r="FO3">
        <v>760.41092846547826</v>
      </c>
      <c r="FP3">
        <v>790.05214686985187</v>
      </c>
      <c r="FQ3">
        <v>199.68114918908969</v>
      </c>
      <c r="FR3">
        <v>124.79255967137497</v>
      </c>
      <c r="FS3">
        <v>164.81553502313733</v>
      </c>
      <c r="FT3">
        <v>715.01182127994673</v>
      </c>
      <c r="FU3">
        <v>945.24618117482237</v>
      </c>
      <c r="FV3">
        <v>652.00431422106703</v>
      </c>
      <c r="FW3">
        <v>1051.6038421786557</v>
      </c>
      <c r="FX3">
        <v>-155.34342340297815</v>
      </c>
      <c r="FY3">
        <v>746.99081716049943</v>
      </c>
      <c r="FZ3">
        <v>850.7532833921922</v>
      </c>
      <c r="GA3">
        <v>825.44882889638075</v>
      </c>
      <c r="GB3">
        <v>-193.40011880215388</v>
      </c>
      <c r="GC3">
        <v>558.86480442157699</v>
      </c>
      <c r="GD3">
        <v>657.26899350698534</v>
      </c>
      <c r="GE3">
        <v>739.33121118706504</v>
      </c>
      <c r="GF3">
        <v>718.37638959313381</v>
      </c>
      <c r="GG3">
        <v>937.50587544021039</v>
      </c>
      <c r="GH3">
        <v>866.52060505672284</v>
      </c>
      <c r="GI3">
        <v>1690.3553110507562</v>
      </c>
      <c r="GJ3">
        <v>635.05525844245312</v>
      </c>
      <c r="GK3">
        <v>25.445743385983477</v>
      </c>
      <c r="GL3">
        <v>1268.8777286562606</v>
      </c>
      <c r="GM3">
        <v>952.26517530062597</v>
      </c>
      <c r="GN3">
        <v>771.47600851166419</v>
      </c>
      <c r="GO3">
        <v>78.994892693835951</v>
      </c>
      <c r="GP3">
        <v>-161.62490605500145</v>
      </c>
      <c r="GQ3">
        <v>85.637727677896621</v>
      </c>
      <c r="GR3">
        <v>439.95679641130994</v>
      </c>
      <c r="GS3">
        <v>399.5492748103436</v>
      </c>
      <c r="GT3">
        <v>1147.2701972970369</v>
      </c>
      <c r="GU3">
        <v>113.41736871096958</v>
      </c>
      <c r="GV3">
        <v>505.70175587201663</v>
      </c>
      <c r="GW3">
        <v>599.34661220307385</v>
      </c>
      <c r="GX3">
        <v>126.24323334660178</v>
      </c>
      <c r="GY3">
        <v>1138.4271628699735</v>
      </c>
      <c r="GZ3">
        <v>42.911940611344747</v>
      </c>
      <c r="HA3">
        <v>155.89630917227058</v>
      </c>
      <c r="HB3">
        <v>1006.7728853747625</v>
      </c>
      <c r="HC3">
        <v>685.61039268119384</v>
      </c>
      <c r="HD3">
        <v>87.914259613593927</v>
      </c>
      <c r="HE3">
        <v>13.362745593586716</v>
      </c>
      <c r="HF3">
        <v>126.24323334660178</v>
      </c>
      <c r="HG3">
        <v>458.0673144609587</v>
      </c>
      <c r="HH3">
        <v>-87.418616940063558</v>
      </c>
      <c r="HI3">
        <v>96.660617704323016</v>
      </c>
      <c r="HJ3">
        <v>1876.6030996358986</v>
      </c>
      <c r="HK3">
        <v>1058.5406606499675</v>
      </c>
      <c r="HL3">
        <v>-12.86710292005632</v>
      </c>
      <c r="HM3">
        <v>275.61516239614593</v>
      </c>
      <c r="HN3">
        <v>1431.7260860776662</v>
      </c>
      <c r="HO3">
        <v>463.65396208239156</v>
      </c>
      <c r="HP3">
        <v>1050.4555375449872</v>
      </c>
      <c r="HQ3">
        <v>49.930934737148313</v>
      </c>
      <c r="HR3">
        <v>878.02377219483822</v>
      </c>
      <c r="HS3">
        <v>424.89446166558469</v>
      </c>
      <c r="HT3">
        <v>231.03021244032942</v>
      </c>
      <c r="HU3">
        <v>968.27254944339847</v>
      </c>
      <c r="HV3">
        <v>-15.481730618236321</v>
      </c>
      <c r="HW3">
        <v>938.33518436828683</v>
      </c>
      <c r="HX3">
        <v>1022.9481748457464</v>
      </c>
      <c r="HY3">
        <v>912.37349767711862</v>
      </c>
      <c r="HZ3">
        <v>1751.8703442662129</v>
      </c>
      <c r="IA3">
        <v>449.88787581301813</v>
      </c>
      <c r="IB3">
        <v>255.54549449922055</v>
      </c>
      <c r="IC3">
        <v>1188.2707470384894</v>
      </c>
      <c r="ID3">
        <v>860.09482024857743</v>
      </c>
      <c r="IE3">
        <v>1134.7021865042661</v>
      </c>
      <c r="IF3">
        <v>165.25867317195605</v>
      </c>
      <c r="IG3">
        <v>478.25313457251656</v>
      </c>
      <c r="IH3">
        <v>209.52497803036999</v>
      </c>
      <c r="II3">
        <v>592.97907226986422</v>
      </c>
      <c r="IJ3">
        <v>696.92449449165701</v>
      </c>
      <c r="IK3">
        <v>871.74162369906355</v>
      </c>
      <c r="IL3">
        <v>1010.9864790886551</v>
      </c>
      <c r="IM3">
        <v>339.97554381665702</v>
      </c>
      <c r="IN3">
        <v>890.57840488262673</v>
      </c>
      <c r="IO3">
        <v>1685.5171065892068</v>
      </c>
      <c r="IP3">
        <v>-2.0616193132574065</v>
      </c>
      <c r="IQ3">
        <v>1396.3312381798298</v>
      </c>
      <c r="IR3">
        <v>770.13364137458086</v>
      </c>
      <c r="IS3">
        <v>409.56072592809534</v>
      </c>
      <c r="IT3">
        <v>0.53688095795451485</v>
      </c>
      <c r="IU3">
        <v>420.96288147198874</v>
      </c>
      <c r="IV3">
        <v>1236.2394260201295</v>
      </c>
    </row>
    <row r="4" spans="1:256" x14ac:dyDescent="0.2">
      <c r="A4">
        <v>1043.0926515440619</v>
      </c>
      <c r="B4">
        <v>-155.34342340297815</v>
      </c>
      <c r="C4">
        <v>782.92050031589326</v>
      </c>
      <c r="D4">
        <v>-34.499114580288335</v>
      </c>
      <c r="E4">
        <v>-12.86710292005632</v>
      </c>
      <c r="F4">
        <v>880.29799359341303</v>
      </c>
      <c r="G4">
        <v>155.31804886100062</v>
      </c>
      <c r="H4">
        <v>-80.519631049138852</v>
      </c>
      <c r="I4">
        <v>960.65266744716484</v>
      </c>
      <c r="J4">
        <v>-128.26658956904649</v>
      </c>
      <c r="K4">
        <v>511.3749868780875</v>
      </c>
      <c r="L4">
        <v>1393.7616384146818</v>
      </c>
      <c r="M4">
        <v>41.807914159908314</v>
      </c>
      <c r="N4">
        <v>532.61882848096593</v>
      </c>
      <c r="O4">
        <v>530.96051524707957</v>
      </c>
      <c r="P4">
        <v>139.73629122281793</v>
      </c>
      <c r="Q4">
        <v>566.78522707446928</v>
      </c>
      <c r="R4">
        <v>365.14913148443856</v>
      </c>
      <c r="S4">
        <v>562.55804714358828</v>
      </c>
      <c r="T4">
        <v>439.66651162866572</v>
      </c>
      <c r="U4">
        <v>-108.2992720822118</v>
      </c>
      <c r="V4">
        <v>87.072939769906711</v>
      </c>
      <c r="W4">
        <v>910.41944530719513</v>
      </c>
      <c r="X4">
        <v>1129.6916623369559</v>
      </c>
      <c r="Y4">
        <v>634.39873516828447</v>
      </c>
      <c r="Z4">
        <v>-12.86710292005632</v>
      </c>
      <c r="AA4">
        <v>590.07761438322495</v>
      </c>
      <c r="AB4">
        <v>941.65043322445524</v>
      </c>
      <c r="AC4">
        <v>998.28569176947644</v>
      </c>
      <c r="AD4">
        <v>25.445743385983477</v>
      </c>
      <c r="AE4">
        <v>336.99558687545169</v>
      </c>
      <c r="AF4">
        <v>189.72439745116637</v>
      </c>
      <c r="AG4">
        <v>1123.8508394147022</v>
      </c>
      <c r="AH4">
        <v>257.64920391408089</v>
      </c>
      <c r="AI4">
        <v>93.354422421929982</v>
      </c>
      <c r="AJ4">
        <v>1015.7516092744473</v>
      </c>
      <c r="AK4">
        <v>-175.04501735998036</v>
      </c>
      <c r="AL4">
        <v>491.43360311546451</v>
      </c>
      <c r="AM4">
        <v>85.637727677896621</v>
      </c>
      <c r="AN4">
        <v>117.46345463135194</v>
      </c>
      <c r="AO4">
        <v>635.64931089160791</v>
      </c>
      <c r="AP4">
        <v>353.351563247596</v>
      </c>
      <c r="AQ4">
        <v>994.48916501445626</v>
      </c>
      <c r="AR4">
        <v>-67.371798077992011</v>
      </c>
      <c r="AS4">
        <v>566.47392870536987</v>
      </c>
      <c r="AT4">
        <v>187.96888273097679</v>
      </c>
      <c r="AU4">
        <v>509.01980857570476</v>
      </c>
      <c r="AV4">
        <v>596.63385378812893</v>
      </c>
      <c r="AW4">
        <v>1430.6801281123774</v>
      </c>
      <c r="AX4">
        <v>-67.371798077992011</v>
      </c>
      <c r="AY4">
        <v>42.911940611344747</v>
      </c>
      <c r="AZ4">
        <v>58.318426883687145</v>
      </c>
      <c r="BA4">
        <v>491.43360311546451</v>
      </c>
      <c r="BB4">
        <v>156.20642008649006</v>
      </c>
      <c r="BC4">
        <v>1020.8210407484994</v>
      </c>
      <c r="BD4">
        <v>93.715774753967366</v>
      </c>
      <c r="BE4">
        <v>-67.371798077992011</v>
      </c>
      <c r="BF4">
        <v>830.69033710315261</v>
      </c>
      <c r="BG4">
        <v>25.445743385983477</v>
      </c>
      <c r="BH4">
        <v>7.1797159420152266</v>
      </c>
      <c r="BI4">
        <v>195.65108129052717</v>
      </c>
      <c r="BJ4">
        <v>588.8001001976271</v>
      </c>
      <c r="BK4">
        <v>1550.3482821840025</v>
      </c>
      <c r="BL4">
        <v>189.72439745116637</v>
      </c>
      <c r="BM4">
        <v>19.164260733960194</v>
      </c>
      <c r="BN4">
        <v>910.89645569254174</v>
      </c>
      <c r="BO4">
        <v>756.85456451163429</v>
      </c>
      <c r="BP4">
        <v>478.50230338038386</v>
      </c>
      <c r="BQ4">
        <v>603.94516569384859</v>
      </c>
      <c r="BR4">
        <v>153.56253414081124</v>
      </c>
      <c r="BS4">
        <v>1659.263119224682</v>
      </c>
      <c r="BT4">
        <v>859.77468604175533</v>
      </c>
      <c r="BU4">
        <v>787.57696033259026</v>
      </c>
      <c r="BV4">
        <v>747.26309549433154</v>
      </c>
      <c r="BW4">
        <v>-90.033244638243573</v>
      </c>
      <c r="BX4">
        <v>1864.595414283152</v>
      </c>
      <c r="BY4">
        <v>-130.85823205181333</v>
      </c>
      <c r="BZ4">
        <v>941.20009525444004</v>
      </c>
      <c r="CA4">
        <v>1866.3342019896877</v>
      </c>
      <c r="CB4">
        <v>895.81278925345975</v>
      </c>
      <c r="CC4">
        <v>1508.4459363266358</v>
      </c>
      <c r="CD4">
        <v>2103.0692668895472</v>
      </c>
      <c r="CE4">
        <v>213.10126049406864</v>
      </c>
      <c r="CF4">
        <v>243.85607707596154</v>
      </c>
      <c r="CG4">
        <v>1109.6287160479162</v>
      </c>
      <c r="CH4">
        <v>140.48982289992819</v>
      </c>
      <c r="CI4">
        <v>223.82111563518524</v>
      </c>
      <c r="CJ4">
        <v>175.11862944020436</v>
      </c>
      <c r="CK4">
        <v>-87.434744367031655</v>
      </c>
      <c r="CL4">
        <v>-274.72890914307936</v>
      </c>
      <c r="CM4">
        <v>191.87538044685104</v>
      </c>
      <c r="CN4">
        <v>284.30000738543998</v>
      </c>
      <c r="CO4">
        <v>438.76794868921661</v>
      </c>
      <c r="CP4">
        <v>920.76510633501482</v>
      </c>
      <c r="CQ4">
        <v>331.53929664014743</v>
      </c>
      <c r="CR4">
        <v>28.735811241408317</v>
      </c>
      <c r="CS4">
        <v>1325.4905998705838</v>
      </c>
      <c r="CT4">
        <v>848.82695537942095</v>
      </c>
      <c r="CU4">
        <v>1267.192403476866</v>
      </c>
      <c r="CV4">
        <v>424.96721220043776</v>
      </c>
      <c r="CW4">
        <v>244.17804541147621</v>
      </c>
      <c r="CX4">
        <v>222.59708094887006</v>
      </c>
      <c r="CY4">
        <v>93.354422421929982</v>
      </c>
      <c r="CZ4">
        <v>189.72439745116637</v>
      </c>
      <c r="DA4">
        <v>243.86793449725673</v>
      </c>
      <c r="DB4">
        <v>311.77661353320326</v>
      </c>
      <c r="DC4">
        <v>271.90106333666404</v>
      </c>
      <c r="DD4">
        <v>764.24048114979462</v>
      </c>
      <c r="DE4">
        <v>702.83680010093428</v>
      </c>
      <c r="DF4">
        <v>1014.5197468102598</v>
      </c>
      <c r="DG4">
        <v>1844.0983719340263</v>
      </c>
      <c r="DH4">
        <v>25.445743385983477</v>
      </c>
      <c r="DI4">
        <v>-193.38399137518584</v>
      </c>
      <c r="DJ4">
        <v>733.94829147449082</v>
      </c>
      <c r="DK4">
        <v>339.97554381665702</v>
      </c>
      <c r="DL4">
        <v>289.44140531413927</v>
      </c>
      <c r="DM4">
        <v>652.73770918348998</v>
      </c>
      <c r="DN4">
        <v>756.50725144409228</v>
      </c>
      <c r="DO4">
        <v>344.34757018282642</v>
      </c>
      <c r="DP4">
        <v>55.671163613706007</v>
      </c>
      <c r="DQ4">
        <v>277.69602277615252</v>
      </c>
      <c r="DR4">
        <v>433.30404880325307</v>
      </c>
      <c r="DS4">
        <v>834.96244248548555</v>
      </c>
      <c r="DT4">
        <v>-261.30879783810042</v>
      </c>
      <c r="DU4">
        <v>404.90426591139823</v>
      </c>
      <c r="DV4">
        <v>-26.031063318171174</v>
      </c>
      <c r="DW4">
        <v>557.89680301438102</v>
      </c>
      <c r="DX4">
        <v>535.37095912465338</v>
      </c>
      <c r="DY4">
        <v>-218.82985737679945</v>
      </c>
      <c r="DZ4">
        <v>187.96888273097679</v>
      </c>
      <c r="EA4">
        <v>862.55717759861932</v>
      </c>
      <c r="EB4">
        <v>506.09536547365229</v>
      </c>
      <c r="EC4">
        <v>-149.97810260451527</v>
      </c>
      <c r="ED4">
        <v>43.031948846223592</v>
      </c>
      <c r="EE4">
        <v>1100.2991217135032</v>
      </c>
      <c r="EF4">
        <v>-22.108438175328924</v>
      </c>
      <c r="EG4">
        <v>-155.34342340297815</v>
      </c>
      <c r="EH4">
        <v>2082.5431534432723</v>
      </c>
      <c r="EI4">
        <v>-228.43611434039678</v>
      </c>
      <c r="EJ4">
        <v>-90.033244638243573</v>
      </c>
      <c r="EK4">
        <v>1365.3699493476427</v>
      </c>
      <c r="EL4">
        <v>308.90583492815915</v>
      </c>
      <c r="EM4">
        <v>964.55916516303898</v>
      </c>
      <c r="EN4">
        <v>43.958897155593128</v>
      </c>
      <c r="EO4">
        <v>983.67903571574095</v>
      </c>
      <c r="EP4">
        <v>107.66371766411166</v>
      </c>
      <c r="EQ4">
        <v>-37.018054026001906</v>
      </c>
      <c r="ER4">
        <v>111.86757619153964</v>
      </c>
      <c r="ES4">
        <v>734.06649952441546</v>
      </c>
      <c r="ET4">
        <v>271.90106333666404</v>
      </c>
      <c r="EU4">
        <v>1114.4397124162479</v>
      </c>
      <c r="EV4">
        <v>1469.486804675787</v>
      </c>
      <c r="EW4">
        <v>225.76557170602513</v>
      </c>
      <c r="EX4">
        <v>1172.405011628869</v>
      </c>
      <c r="EY4">
        <v>-186.75728381809321</v>
      </c>
      <c r="EZ4">
        <v>143.05858711534322</v>
      </c>
      <c r="FA4">
        <v>-47.64694755143514</v>
      </c>
      <c r="FB4">
        <v>1018.666156839417</v>
      </c>
      <c r="FC4">
        <v>-76.885411667096733</v>
      </c>
      <c r="FD4">
        <v>-261.30879783810042</v>
      </c>
      <c r="FE4">
        <v>744.61583222435036</v>
      </c>
      <c r="FF4">
        <v>669.61610821675163</v>
      </c>
      <c r="FG4">
        <v>474.31250298086229</v>
      </c>
      <c r="FH4">
        <v>413.88681743899713</v>
      </c>
      <c r="FI4">
        <v>524.30628661316825</v>
      </c>
      <c r="FJ4">
        <v>187.96888273097679</v>
      </c>
      <c r="FK4">
        <v>-93.716227019054912</v>
      </c>
      <c r="FL4">
        <v>-218.82985737679945</v>
      </c>
      <c r="FM4">
        <v>942.3823846687751</v>
      </c>
      <c r="FN4">
        <v>835.37494787511366</v>
      </c>
      <c r="FO4">
        <v>1268.623297947935</v>
      </c>
      <c r="FP4">
        <v>8.9352306622046065</v>
      </c>
      <c r="FQ4">
        <v>1404.7125079555487</v>
      </c>
      <c r="FR4">
        <v>583.06270439204752</v>
      </c>
      <c r="FS4">
        <v>944.97579609811612</v>
      </c>
      <c r="FT4">
        <v>301.13082273739815</v>
      </c>
      <c r="FU4">
        <v>317.52769996747213</v>
      </c>
      <c r="FV4">
        <v>93.354422421929982</v>
      </c>
      <c r="FW4">
        <v>553.05381740039104</v>
      </c>
      <c r="FX4">
        <v>403.46197779047839</v>
      </c>
      <c r="FY4">
        <v>264.27591147117352</v>
      </c>
      <c r="FZ4">
        <v>750.05606596103166</v>
      </c>
      <c r="GA4">
        <v>357.25806096347026</v>
      </c>
      <c r="GB4">
        <v>790.05214686985187</v>
      </c>
      <c r="GC4">
        <v>278.52777089375672</v>
      </c>
      <c r="GD4">
        <v>-155.34342340297815</v>
      </c>
      <c r="GE4">
        <v>774.89369465764037</v>
      </c>
      <c r="GF4">
        <v>599.34661220307385</v>
      </c>
      <c r="GG4">
        <v>378.56924278941756</v>
      </c>
      <c r="GH4">
        <v>1261.0867753467232</v>
      </c>
      <c r="GI4">
        <v>1257.8429812085387</v>
      </c>
      <c r="GJ4">
        <v>141.21481110866191</v>
      </c>
      <c r="GK4">
        <v>541.01327475746155</v>
      </c>
      <c r="GL4">
        <v>397.18757116736492</v>
      </c>
      <c r="GM4">
        <v>1423.3125538801633</v>
      </c>
      <c r="GN4">
        <v>1006.3160850236976</v>
      </c>
      <c r="GO4">
        <v>1681.2099075821341</v>
      </c>
      <c r="GP4">
        <v>-119.14596559370041</v>
      </c>
      <c r="GQ4">
        <v>172.9738964288463</v>
      </c>
      <c r="GR4">
        <v>582.34728790939664</v>
      </c>
      <c r="GS4">
        <v>-65.820331620910792</v>
      </c>
      <c r="GT4">
        <v>934.97654952076027</v>
      </c>
      <c r="GU4">
        <v>854.68729301204257</v>
      </c>
      <c r="GV4">
        <v>546.03893978594476</v>
      </c>
      <c r="GW4">
        <v>-24.892857616691057</v>
      </c>
      <c r="GX4">
        <v>829.48106977245982</v>
      </c>
      <c r="GY4">
        <v>129.77953948489443</v>
      </c>
      <c r="GZ4">
        <v>-196.27089740719796</v>
      </c>
      <c r="HA4">
        <v>720.8004585033442</v>
      </c>
      <c r="HB4">
        <v>245.97394399177227</v>
      </c>
      <c r="HC4">
        <v>748.42212833911196</v>
      </c>
      <c r="HD4">
        <v>1499.5118912910946</v>
      </c>
      <c r="HE4">
        <v>326.10164707681434</v>
      </c>
      <c r="HF4">
        <v>-193.40011880215388</v>
      </c>
      <c r="HG4">
        <v>28.735811241408317</v>
      </c>
      <c r="HH4">
        <v>1019.6581069903211</v>
      </c>
      <c r="HI4">
        <v>1545.2366606901905</v>
      </c>
      <c r="HJ4">
        <v>-128.75222255729776</v>
      </c>
      <c r="HK4">
        <v>130.88356593633088</v>
      </c>
      <c r="HL4">
        <v>1188.3618715653388</v>
      </c>
      <c r="HM4">
        <v>25.445743385983477</v>
      </c>
      <c r="HN4">
        <v>291.94788219873561</v>
      </c>
      <c r="HO4">
        <v>420.96288147198874</v>
      </c>
      <c r="HP4">
        <v>255.54549449922055</v>
      </c>
      <c r="HQ4">
        <v>746.99081716049943</v>
      </c>
      <c r="HR4">
        <v>1051.5877147516876</v>
      </c>
      <c r="HS4">
        <v>692.16415366704916</v>
      </c>
      <c r="HT4">
        <v>-173.93141918246098</v>
      </c>
      <c r="HU4">
        <v>1453.3415746726287</v>
      </c>
      <c r="HV4">
        <v>750.89731487637357</v>
      </c>
      <c r="HW4">
        <v>550.57863086312932</v>
      </c>
      <c r="HX4">
        <v>-249.5965313799876</v>
      </c>
      <c r="HY4">
        <v>96.64449027735489</v>
      </c>
      <c r="HZ4">
        <v>-122.47073990527451</v>
      </c>
      <c r="IA4">
        <v>379.581411761239</v>
      </c>
      <c r="IB4">
        <v>-173.94754660942914</v>
      </c>
      <c r="IC4">
        <v>-118.84860478214667</v>
      </c>
      <c r="ID4">
        <v>-168.49125637412499</v>
      </c>
      <c r="IE4">
        <v>1291.0061619420633</v>
      </c>
      <c r="IF4">
        <v>1978.6475839917223</v>
      </c>
      <c r="IG4">
        <v>-90.033244638243573</v>
      </c>
      <c r="IH4">
        <v>649.90117031419095</v>
      </c>
      <c r="II4">
        <v>713.40799526992748</v>
      </c>
      <c r="IJ4">
        <v>-67.371798077992011</v>
      </c>
      <c r="IK4">
        <v>394.08118339048809</v>
      </c>
      <c r="IL4">
        <v>231.5158454285806</v>
      </c>
      <c r="IM4">
        <v>-12.594824586224231</v>
      </c>
      <c r="IN4">
        <v>98.010882438627164</v>
      </c>
      <c r="IO4">
        <v>443.85338150318796</v>
      </c>
      <c r="IP4">
        <v>49.658656403316208</v>
      </c>
      <c r="IQ4">
        <v>77.947936149587591</v>
      </c>
      <c r="IR4">
        <v>404.92080087306704</v>
      </c>
      <c r="IS4">
        <v>70.013153877950387</v>
      </c>
      <c r="IT4">
        <v>515.52610036321778</v>
      </c>
      <c r="IU4">
        <v>1237.9495012293967</v>
      </c>
      <c r="IV4">
        <v>747.31810188767565</v>
      </c>
    </row>
    <row r="5" spans="1:256" x14ac:dyDescent="0.2">
      <c r="A5">
        <v>-155.34342340297815</v>
      </c>
      <c r="B5">
        <v>708.93412176132369</v>
      </c>
      <c r="C5">
        <v>488.87156050793533</v>
      </c>
      <c r="D5">
        <v>833.52687597245153</v>
      </c>
      <c r="E5">
        <v>1353.7587200403757</v>
      </c>
      <c r="F5">
        <v>1161.2270290417437</v>
      </c>
      <c r="G5">
        <v>-85.975921284443018</v>
      </c>
      <c r="H5">
        <v>-12.86710292005632</v>
      </c>
      <c r="I5">
        <v>374.82813899674233</v>
      </c>
      <c r="J5">
        <v>1173.4035557825375</v>
      </c>
      <c r="K5">
        <v>167.90593644193723</v>
      </c>
      <c r="L5">
        <v>1161.1055227520706</v>
      </c>
      <c r="M5">
        <v>-42.400973738575935</v>
      </c>
      <c r="N5">
        <v>-12.610952013192277</v>
      </c>
      <c r="O5">
        <v>1009.1249017173544</v>
      </c>
      <c r="P5">
        <v>478.99302521050595</v>
      </c>
      <c r="Q5">
        <v>-90.033244638243573</v>
      </c>
      <c r="R5">
        <v>103.90375512186483</v>
      </c>
      <c r="S5">
        <v>255.89031186958908</v>
      </c>
      <c r="T5">
        <v>310.56870627385609</v>
      </c>
      <c r="U5">
        <v>103.28732526141556</v>
      </c>
      <c r="V5">
        <v>837.32696682295261</v>
      </c>
      <c r="W5">
        <v>216.39132834949351</v>
      </c>
      <c r="X5">
        <v>542.83176942763237</v>
      </c>
      <c r="Y5">
        <v>1238.6101556218573</v>
      </c>
      <c r="Z5">
        <v>2260.5790581116707</v>
      </c>
      <c r="AA5">
        <v>-316.40773966538296</v>
      </c>
      <c r="AB5">
        <v>1010.0204778950607</v>
      </c>
      <c r="AC5">
        <v>1449.3188870587433</v>
      </c>
      <c r="AD5">
        <v>-37.730579673618394</v>
      </c>
      <c r="AE5">
        <v>691.50427078384757</v>
      </c>
      <c r="AF5">
        <v>190.82842390260268</v>
      </c>
      <c r="AG5">
        <v>-193.38399137518584</v>
      </c>
      <c r="AH5">
        <v>-122.47073990527451</v>
      </c>
      <c r="AI5">
        <v>426.51867865751899</v>
      </c>
      <c r="AJ5">
        <v>761.49423125761223</v>
      </c>
      <c r="AK5">
        <v>386.32812755321049</v>
      </c>
      <c r="AL5">
        <v>-261.30879783810042</v>
      </c>
      <c r="AM5">
        <v>1078.8620420447278</v>
      </c>
      <c r="AN5">
        <v>1380.0567638029131</v>
      </c>
      <c r="AO5">
        <v>2325.1576929667863</v>
      </c>
      <c r="AP5">
        <v>-241.8562256453757</v>
      </c>
      <c r="AQ5">
        <v>608.95286916667089</v>
      </c>
      <c r="AR5">
        <v>760.41092846547826</v>
      </c>
      <c r="AS5">
        <v>863.97554083584328</v>
      </c>
      <c r="AT5">
        <v>-349.2804231630866</v>
      </c>
      <c r="AU5">
        <v>50.241045651367784</v>
      </c>
      <c r="AV5">
        <v>947.55984086936201</v>
      </c>
      <c r="AW5">
        <v>322.35670278461572</v>
      </c>
      <c r="AX5">
        <v>224.7480639445547</v>
      </c>
      <c r="AY5">
        <v>125.59266961037244</v>
      </c>
      <c r="AZ5">
        <v>210.96726615128978</v>
      </c>
      <c r="BA5">
        <v>886.10115342715767</v>
      </c>
      <c r="BB5">
        <v>1216.8851746058549</v>
      </c>
      <c r="BC5">
        <v>214.70049165983917</v>
      </c>
      <c r="BD5">
        <v>836.22914563577706</v>
      </c>
      <c r="BE5">
        <v>-87.418616940063558</v>
      </c>
      <c r="BF5">
        <v>63.078767708295118</v>
      </c>
      <c r="BG5">
        <v>547.2885630077044</v>
      </c>
      <c r="BH5">
        <v>1093.3861798011433</v>
      </c>
      <c r="BI5">
        <v>-172.85153952486309</v>
      </c>
      <c r="BJ5">
        <v>93.354422421929982</v>
      </c>
      <c r="BK5">
        <v>-67.371798077992011</v>
      </c>
      <c r="BL5">
        <v>1243.2363251548034</v>
      </c>
      <c r="BM5">
        <v>1146.5080306405325</v>
      </c>
      <c r="BN5">
        <v>1497.3582331779155</v>
      </c>
      <c r="BO5">
        <v>-155.34342340297815</v>
      </c>
      <c r="BP5">
        <v>954.00983246310409</v>
      </c>
      <c r="BQ5">
        <v>-171.1385196441062</v>
      </c>
      <c r="BR5">
        <v>113.41736871096958</v>
      </c>
      <c r="BS5">
        <v>1149.3718271465796</v>
      </c>
      <c r="BT5">
        <v>441.01927206014335</v>
      </c>
      <c r="BU5">
        <v>886.10115342715767</v>
      </c>
      <c r="BV5">
        <v>-196.27089740719796</v>
      </c>
      <c r="BW5">
        <v>41.807914159908314</v>
      </c>
      <c r="BX5">
        <v>278.80004922758883</v>
      </c>
      <c r="BY5">
        <v>1041.8136146901229</v>
      </c>
      <c r="BZ5">
        <v>113.90300169922081</v>
      </c>
      <c r="CA5">
        <v>-155.34342340297815</v>
      </c>
      <c r="CB5">
        <v>370.4058939346171</v>
      </c>
      <c r="CC5">
        <v>-281.37174412714012</v>
      </c>
      <c r="CD5">
        <v>716.48203801238583</v>
      </c>
      <c r="CE5">
        <v>242.39766152807374</v>
      </c>
      <c r="CF5">
        <v>297.22432502152401</v>
      </c>
      <c r="CG5">
        <v>47.283671467167153</v>
      </c>
      <c r="CH5">
        <v>2269.0403877659014</v>
      </c>
      <c r="CI5">
        <v>1249.8909613234155</v>
      </c>
      <c r="CJ5">
        <v>712.8567469041659</v>
      </c>
      <c r="CK5">
        <v>628.41824913582559</v>
      </c>
      <c r="CL5">
        <v>1771.4298644326975</v>
      </c>
      <c r="CM5">
        <v>-281.35561670017199</v>
      </c>
      <c r="CN5">
        <v>49.658656403316208</v>
      </c>
      <c r="CO5">
        <v>-218.82985737679945</v>
      </c>
      <c r="CP5">
        <v>359.48407869286461</v>
      </c>
      <c r="CQ5">
        <v>931.83018638120086</v>
      </c>
      <c r="CR5">
        <v>278.80004922758883</v>
      </c>
      <c r="CS5">
        <v>-228.43611434039678</v>
      </c>
      <c r="CT5">
        <v>-76.885411667096733</v>
      </c>
      <c r="CU5">
        <v>1389.5860272737259</v>
      </c>
      <c r="CV5">
        <v>1345.5954088194037</v>
      </c>
      <c r="CW5">
        <v>1192.8400005482945</v>
      </c>
      <c r="CX5">
        <v>441.32938297436266</v>
      </c>
      <c r="CY5">
        <v>1023.8846627438623</v>
      </c>
      <c r="CZ5">
        <v>1395.6381991084736</v>
      </c>
      <c r="DA5">
        <v>249.91638174307954</v>
      </c>
      <c r="DB5">
        <v>1973.8361800886901</v>
      </c>
      <c r="DC5">
        <v>27.534213416649433</v>
      </c>
      <c r="DD5">
        <v>957.56226602836489</v>
      </c>
      <c r="DE5">
        <v>277.26638413512688</v>
      </c>
      <c r="DF5">
        <v>432.29520797172881</v>
      </c>
      <c r="DG5">
        <v>645.62219005649945</v>
      </c>
      <c r="DH5">
        <v>-55.659531619879161</v>
      </c>
      <c r="DI5">
        <v>721.07445552804859</v>
      </c>
      <c r="DJ5">
        <v>1009.1087742903865</v>
      </c>
      <c r="DK5">
        <v>1117.9921739505485</v>
      </c>
      <c r="DL5">
        <v>1559.579227441583</v>
      </c>
      <c r="DM5">
        <v>950.40632473938865</v>
      </c>
      <c r="DN5">
        <v>1561.7310180179616</v>
      </c>
      <c r="DO5">
        <v>851.30663477963822</v>
      </c>
      <c r="DP5">
        <v>728.62154775990825</v>
      </c>
      <c r="DQ5">
        <v>826.34251651353156</v>
      </c>
      <c r="DR5">
        <v>-168.49125637412499</v>
      </c>
      <c r="DS5">
        <v>786.47293388115395</v>
      </c>
      <c r="DT5">
        <v>743.1716918585181</v>
      </c>
      <c r="DU5">
        <v>181.34217517388419</v>
      </c>
      <c r="DV5">
        <v>1420.2019292327545</v>
      </c>
      <c r="DW5">
        <v>78.994892693835951</v>
      </c>
      <c r="DX5">
        <v>433.12268277111247</v>
      </c>
      <c r="DY5">
        <v>1005.4145544761568</v>
      </c>
      <c r="DZ5">
        <v>726.55582824107444</v>
      </c>
      <c r="EA5">
        <v>428.25728005586268</v>
      </c>
      <c r="EB5">
        <v>380.42940425764175</v>
      </c>
      <c r="EC5">
        <v>74.791034166408011</v>
      </c>
      <c r="ED5">
        <v>-67.371798077992011</v>
      </c>
      <c r="EE5">
        <v>-93.939742354117726</v>
      </c>
      <c r="EF5">
        <v>439.65943559975614</v>
      </c>
      <c r="EG5">
        <v>904.62663624162144</v>
      </c>
      <c r="EH5">
        <v>599.34661220307385</v>
      </c>
      <c r="EI5">
        <v>1215.8382180616063</v>
      </c>
      <c r="EJ5">
        <v>266.42689446685824</v>
      </c>
      <c r="EK5">
        <v>290.59761746443144</v>
      </c>
      <c r="EL5">
        <v>846.67470894359838</v>
      </c>
      <c r="EM5">
        <v>-67.693766413506637</v>
      </c>
      <c r="EN5">
        <v>803.73946466989025</v>
      </c>
      <c r="EO5">
        <v>726.82810657490643</v>
      </c>
      <c r="EP5">
        <v>311.79274096017127</v>
      </c>
      <c r="EQ5">
        <v>-38.040690587837851</v>
      </c>
      <c r="ER5">
        <v>489.18504874645726</v>
      </c>
      <c r="ES5">
        <v>-15.481730618236321</v>
      </c>
      <c r="ET5">
        <v>1358.3145385445284</v>
      </c>
      <c r="EU5">
        <v>474.80151329341601</v>
      </c>
      <c r="EV5">
        <v>1282.6428706461168</v>
      </c>
      <c r="EW5">
        <v>151.41155114512657</v>
      </c>
      <c r="EX5">
        <v>191.87538044685104</v>
      </c>
      <c r="EY5">
        <v>-193.40011880215388</v>
      </c>
      <c r="EZ5">
        <v>150.71229727079859</v>
      </c>
      <c r="FA5">
        <v>900.70216004597523</v>
      </c>
      <c r="FB5">
        <v>-248.48293320246825</v>
      </c>
      <c r="FC5">
        <v>-67.371798077992011</v>
      </c>
      <c r="FD5">
        <v>737.74948190522662</v>
      </c>
      <c r="FE5">
        <v>733.94829147449082</v>
      </c>
      <c r="FF5">
        <v>-153.8846003203895</v>
      </c>
      <c r="FG5">
        <v>257.64920391408089</v>
      </c>
      <c r="FH5">
        <v>103.90375512186483</v>
      </c>
      <c r="FI5">
        <v>197.69477422172622</v>
      </c>
      <c r="FJ5">
        <v>204.33105350490177</v>
      </c>
      <c r="FK5">
        <v>630.10058973498724</v>
      </c>
      <c r="FL5">
        <v>628.49901903754903</v>
      </c>
      <c r="FM5">
        <v>974.0727787521439</v>
      </c>
      <c r="FN5">
        <v>-8.9606052041821052</v>
      </c>
      <c r="FO5">
        <v>167.90593644193723</v>
      </c>
      <c r="FP5">
        <v>1330.5436755696862</v>
      </c>
      <c r="FQ5">
        <v>-47.161314563183922</v>
      </c>
      <c r="FR5">
        <v>958.66629247980143</v>
      </c>
      <c r="FS5">
        <v>857.48814176286862</v>
      </c>
      <c r="FT5">
        <v>1496.092793467762</v>
      </c>
      <c r="FU5">
        <v>478.50230338038386</v>
      </c>
      <c r="FV5">
        <v>1058.3501842629005</v>
      </c>
      <c r="FW5">
        <v>711.09911829981183</v>
      </c>
      <c r="FX5">
        <v>1235.4650548232289</v>
      </c>
      <c r="FY5">
        <v>760.08896012996377</v>
      </c>
      <c r="FZ5">
        <v>1113.5352137637901</v>
      </c>
      <c r="GA5">
        <v>146.9196991567506</v>
      </c>
      <c r="GB5">
        <v>1206.3519693328881</v>
      </c>
      <c r="GC5">
        <v>491.43360311546451</v>
      </c>
      <c r="GD5">
        <v>644.93194044125119</v>
      </c>
      <c r="GE5">
        <v>889.73603865295104</v>
      </c>
      <c r="GF5">
        <v>784.89294123499621</v>
      </c>
      <c r="GG5">
        <v>1668.8346697321308</v>
      </c>
      <c r="GH5">
        <v>333.32279620860015</v>
      </c>
      <c r="GI5">
        <v>83.113729149071418</v>
      </c>
      <c r="GJ5">
        <v>625.74657474358594</v>
      </c>
      <c r="GK5">
        <v>745.64780782993819</v>
      </c>
      <c r="GL5">
        <v>236.84894037145321</v>
      </c>
      <c r="GM5">
        <v>-281.37174412714012</v>
      </c>
      <c r="GN5">
        <v>1168.0683812743471</v>
      </c>
      <c r="GO5">
        <v>721.85418406298652</v>
      </c>
      <c r="GP5">
        <v>2051.5355149085867</v>
      </c>
      <c r="GQ5">
        <v>277.69602277615252</v>
      </c>
      <c r="GR5">
        <v>156.20642008649006</v>
      </c>
      <c r="GS5">
        <v>797.23317288237718</v>
      </c>
      <c r="GT5">
        <v>1180.9061033312744</v>
      </c>
      <c r="GU5">
        <v>407.9003502795718</v>
      </c>
      <c r="GV5">
        <v>257.64920391408089</v>
      </c>
      <c r="GW5">
        <v>1630.2725679916011</v>
      </c>
      <c r="GX5">
        <v>726.82810657490643</v>
      </c>
      <c r="GY5">
        <v>1507.3419098751995</v>
      </c>
      <c r="GZ5">
        <v>99.997257405990709</v>
      </c>
      <c r="HA5">
        <v>739.97593954605316</v>
      </c>
      <c r="HB5">
        <v>1168.4701664592853</v>
      </c>
      <c r="HC5">
        <v>-34.499114580288335</v>
      </c>
      <c r="HD5">
        <v>672.43930314049226</v>
      </c>
      <c r="HE5">
        <v>1314.9210941599647</v>
      </c>
      <c r="HF5">
        <v>-56.306718031806071</v>
      </c>
      <c r="HG5">
        <v>524.15134272683304</v>
      </c>
      <c r="HH5">
        <v>569.89161485134593</v>
      </c>
      <c r="HI5">
        <v>1.0225139462057218</v>
      </c>
      <c r="HJ5">
        <v>1433.1563827214432</v>
      </c>
      <c r="HK5">
        <v>813.5445804894191</v>
      </c>
      <c r="HL5">
        <v>866.39955947015551</v>
      </c>
      <c r="HM5">
        <v>1877.6432534559835</v>
      </c>
      <c r="HN5">
        <v>1768.3276897983865</v>
      </c>
      <c r="HO5">
        <v>838.86894020135981</v>
      </c>
      <c r="HP5">
        <v>1320.674745206823</v>
      </c>
      <c r="HQ5">
        <v>-8.615380299112779</v>
      </c>
      <c r="HR5">
        <v>210.98339357825787</v>
      </c>
      <c r="HS5">
        <v>764.66918439581661</v>
      </c>
      <c r="HT5">
        <v>1437.5293075324221</v>
      </c>
      <c r="HU5">
        <v>747.26309549433154</v>
      </c>
      <c r="HV5">
        <v>98.010882438627164</v>
      </c>
      <c r="HW5">
        <v>471.63302253626091</v>
      </c>
      <c r="HX5">
        <v>1299.4157490797313</v>
      </c>
      <c r="HY5">
        <v>171.82856158477952</v>
      </c>
      <c r="HZ5">
        <v>7.1797159420152266</v>
      </c>
      <c r="IA5">
        <v>231.5158454285806</v>
      </c>
      <c r="IB5">
        <v>378.47738530980263</v>
      </c>
      <c r="IC5">
        <v>818.82212133928829</v>
      </c>
      <c r="ID5">
        <v>1861.1867540959249</v>
      </c>
      <c r="IE5">
        <v>86.816788863042703</v>
      </c>
      <c r="IF5">
        <v>1549.6031296455546</v>
      </c>
      <c r="IG5">
        <v>1318.1059809914079</v>
      </c>
      <c r="IH5">
        <v>-281.35561670017199</v>
      </c>
      <c r="II5">
        <v>1278.7183944504702</v>
      </c>
      <c r="IJ5">
        <v>461.12996355356637</v>
      </c>
      <c r="IK5">
        <v>683.75163600438145</v>
      </c>
      <c r="IL5">
        <v>546.41098241633028</v>
      </c>
      <c r="IM5">
        <v>209.52497803036999</v>
      </c>
      <c r="IN5">
        <v>-108.2992720822118</v>
      </c>
      <c r="IO5">
        <v>1430.970341317455</v>
      </c>
      <c r="IP5">
        <v>779.86350065820329</v>
      </c>
      <c r="IQ5">
        <v>1267.752273057446</v>
      </c>
      <c r="IR5">
        <v>1584.3749253452688</v>
      </c>
      <c r="IS5">
        <v>456.22653626391838</v>
      </c>
      <c r="IT5">
        <v>139.38579644849176</v>
      </c>
      <c r="IU5">
        <v>1381.9547197988302</v>
      </c>
      <c r="IV5">
        <v>-30.076869518163083</v>
      </c>
    </row>
    <row r="6" spans="1:256" x14ac:dyDescent="0.2">
      <c r="A6">
        <v>945.36618940970118</v>
      </c>
      <c r="B6">
        <v>453.606389797676</v>
      </c>
      <c r="C6">
        <v>192.40725522007017</v>
      </c>
      <c r="D6">
        <v>617.11903871595962</v>
      </c>
      <c r="E6">
        <v>1193.2041363617411</v>
      </c>
      <c r="F6">
        <v>539.54170157220744</v>
      </c>
      <c r="G6">
        <v>1361.3602096751458</v>
      </c>
      <c r="H6">
        <v>29.884115875076802</v>
      </c>
      <c r="I6">
        <v>835.72035380756893</v>
      </c>
      <c r="J6">
        <v>1015.0319374573752</v>
      </c>
      <c r="K6">
        <v>-67.693766413506637</v>
      </c>
      <c r="L6">
        <v>-67.371798077992011</v>
      </c>
      <c r="M6">
        <v>1327.3014527639157</v>
      </c>
      <c r="N6">
        <v>416.53408070897842</v>
      </c>
      <c r="O6">
        <v>192.71736613428959</v>
      </c>
      <c r="P6">
        <v>1037.3077045738403</v>
      </c>
      <c r="Q6">
        <v>-228.43611434039678</v>
      </c>
      <c r="R6">
        <v>709.43588217654292</v>
      </c>
      <c r="S6">
        <v>904.64276366858962</v>
      </c>
      <c r="T6">
        <v>187.96888273097679</v>
      </c>
      <c r="U6">
        <v>26.904566468572085</v>
      </c>
      <c r="V6">
        <v>1211.4441237547451</v>
      </c>
      <c r="W6">
        <v>-97.985548554109599</v>
      </c>
      <c r="X6">
        <v>217.84380818437319</v>
      </c>
      <c r="Y6">
        <v>96.906855987190752</v>
      </c>
      <c r="Z6">
        <v>680.33244429662386</v>
      </c>
      <c r="AA6">
        <v>670.31850569968196</v>
      </c>
      <c r="AB6">
        <v>885.45739797092415</v>
      </c>
      <c r="AC6">
        <v>-193.38399137518584</v>
      </c>
      <c r="AD6">
        <v>1440.1937417014822</v>
      </c>
      <c r="AE6">
        <v>43.958897155593128</v>
      </c>
      <c r="AF6">
        <v>449.88787581301813</v>
      </c>
      <c r="AG6">
        <v>2060.0976763679537</v>
      </c>
      <c r="AH6">
        <v>810.90588395091697</v>
      </c>
      <c r="AI6">
        <v>99.997257405990709</v>
      </c>
      <c r="AJ6">
        <v>312.2783739484226</v>
      </c>
      <c r="AK6">
        <v>949.2726871255752</v>
      </c>
      <c r="AL6">
        <v>25.445743385983477</v>
      </c>
      <c r="AM6">
        <v>529.82264550273362</v>
      </c>
      <c r="AN6">
        <v>149.58012006409822</v>
      </c>
      <c r="AO6">
        <v>566.47392870536987</v>
      </c>
      <c r="AP6">
        <v>869.28829963086025</v>
      </c>
      <c r="AQ6">
        <v>1019.5273101181234</v>
      </c>
      <c r="AR6">
        <v>-182.85078610221905</v>
      </c>
      <c r="AS6">
        <v>29.884115875076802</v>
      </c>
      <c r="AT6">
        <v>347.95549231330006</v>
      </c>
      <c r="AU6">
        <v>604.57960200310993</v>
      </c>
      <c r="AV6">
        <v>644.93194044125119</v>
      </c>
      <c r="AW6">
        <v>1913.6080113923526</v>
      </c>
      <c r="AX6">
        <v>203.97625687374946</v>
      </c>
      <c r="AY6">
        <v>1196.8383557437833</v>
      </c>
      <c r="AZ6">
        <v>1219.134481281535</v>
      </c>
      <c r="BA6">
        <v>-155.34342340297815</v>
      </c>
      <c r="BB6">
        <v>600.00272794254147</v>
      </c>
      <c r="BC6">
        <v>281.86211693141365</v>
      </c>
      <c r="BD6">
        <v>528.34588754889967</v>
      </c>
      <c r="BE6">
        <v>839.5529845523472</v>
      </c>
      <c r="BF6">
        <v>791.86600700580891</v>
      </c>
      <c r="BG6">
        <v>478.50230338038386</v>
      </c>
      <c r="BH6">
        <v>1204.5972405075761</v>
      </c>
      <c r="BI6">
        <v>655.20006653353198</v>
      </c>
      <c r="BJ6">
        <v>1850.1718010874513</v>
      </c>
      <c r="BK6">
        <v>1241.7558128787348</v>
      </c>
      <c r="BL6">
        <v>1376.6467435443403</v>
      </c>
      <c r="BM6">
        <v>514.42207391178124</v>
      </c>
      <c r="BN6">
        <v>1237.0333415573464</v>
      </c>
      <c r="BO6">
        <v>608.95286916667089</v>
      </c>
      <c r="BP6">
        <v>935.44644420758232</v>
      </c>
      <c r="BQ6">
        <v>1159.0409876377551</v>
      </c>
      <c r="BR6">
        <v>0.55300838492260096</v>
      </c>
      <c r="BS6">
        <v>1051.9139530928751</v>
      </c>
      <c r="BT6">
        <v>830.95270281298838</v>
      </c>
      <c r="BU6">
        <v>-180.57425416652171</v>
      </c>
      <c r="BV6">
        <v>124.79255967137497</v>
      </c>
      <c r="BW6">
        <v>864.29354997563985</v>
      </c>
      <c r="BX6">
        <v>941.20009525444004</v>
      </c>
      <c r="BY6">
        <v>1568.8419688816573</v>
      </c>
      <c r="BZ6">
        <v>-161.62490605500145</v>
      </c>
      <c r="CA6">
        <v>25.445743385983477</v>
      </c>
      <c r="CB6">
        <v>181.34217517388419</v>
      </c>
      <c r="CC6">
        <v>420.16896593477185</v>
      </c>
      <c r="CD6">
        <v>1187.713712250657</v>
      </c>
      <c r="CE6">
        <v>-87.418616940063558</v>
      </c>
      <c r="CF6">
        <v>850.25967823538997</v>
      </c>
      <c r="CG6">
        <v>733.84298418935271</v>
      </c>
      <c r="CH6">
        <v>167.9220638689053</v>
      </c>
      <c r="CI6">
        <v>291.94788219873561</v>
      </c>
      <c r="CJ6">
        <v>1666.8854714787797</v>
      </c>
      <c r="CK6">
        <v>1019.0416771298724</v>
      </c>
      <c r="CL6">
        <v>-180.57425416652171</v>
      </c>
      <c r="CM6">
        <v>52.036944231663867</v>
      </c>
      <c r="CN6">
        <v>-155.34342340297815</v>
      </c>
      <c r="CO6">
        <v>62.740671945812402</v>
      </c>
      <c r="CP6">
        <v>421.27299238620827</v>
      </c>
      <c r="CQ6">
        <v>49.930934737148313</v>
      </c>
      <c r="CR6">
        <v>374.62861119776318</v>
      </c>
      <c r="CS6">
        <v>1087.5667860262679</v>
      </c>
      <c r="CT6">
        <v>220.84156622868048</v>
      </c>
      <c r="CU6">
        <v>-218.82985737679945</v>
      </c>
      <c r="CV6">
        <v>1688.6956182867061</v>
      </c>
      <c r="CW6">
        <v>0.55300838492260096</v>
      </c>
      <c r="CX6">
        <v>956.17167301650011</v>
      </c>
      <c r="CY6">
        <v>1855.0299412256541</v>
      </c>
      <c r="CZ6">
        <v>192.71736613428959</v>
      </c>
      <c r="DA6">
        <v>310.32246799098834</v>
      </c>
      <c r="DB6">
        <v>-155.34342340297815</v>
      </c>
      <c r="DC6">
        <v>-52.400220315931897</v>
      </c>
      <c r="DD6">
        <v>463.65396208239156</v>
      </c>
      <c r="DE6">
        <v>412.88483439591795</v>
      </c>
      <c r="DF6">
        <v>985.78504521025661</v>
      </c>
      <c r="DG6">
        <v>1009.1249017173544</v>
      </c>
      <c r="DH6">
        <v>669.96411660323065</v>
      </c>
      <c r="DI6">
        <v>-155.34342340297815</v>
      </c>
      <c r="DJ6">
        <v>-12.883230347024391</v>
      </c>
      <c r="DK6">
        <v>424.50445747953836</v>
      </c>
      <c r="DL6">
        <v>495.47968903584689</v>
      </c>
      <c r="DM6">
        <v>17.390952879467392</v>
      </c>
      <c r="DN6">
        <v>-87.434744367031655</v>
      </c>
      <c r="DO6">
        <v>-67.371798077992011</v>
      </c>
      <c r="DP6">
        <v>852.61486076349286</v>
      </c>
      <c r="DQ6">
        <v>96.906855987190752</v>
      </c>
      <c r="DR6">
        <v>1226.4216372298133</v>
      </c>
      <c r="DS6">
        <v>200.79474736660902</v>
      </c>
      <c r="DT6">
        <v>796.7359483285635</v>
      </c>
      <c r="DU6">
        <v>1298.986110438706</v>
      </c>
      <c r="DV6">
        <v>556.96031511626541</v>
      </c>
      <c r="DW6">
        <v>1227.3320013538146</v>
      </c>
      <c r="DX6">
        <v>390.26538182056231</v>
      </c>
      <c r="DY6">
        <v>1497.3582331779155</v>
      </c>
      <c r="DZ6">
        <v>-47.64694755143514</v>
      </c>
      <c r="EA6">
        <v>249.91638174307954</v>
      </c>
      <c r="EB6">
        <v>780.76542594011244</v>
      </c>
      <c r="EC6">
        <v>774.27544135941378</v>
      </c>
      <c r="ED6">
        <v>1105.3299739676527</v>
      </c>
      <c r="EE6">
        <v>988.67378537096147</v>
      </c>
      <c r="EF6">
        <v>-80.519631049138852</v>
      </c>
      <c r="EG6">
        <v>489.88381059603461</v>
      </c>
      <c r="EH6">
        <v>263.07412733822252</v>
      </c>
      <c r="EI6">
        <v>1009.1249017173544</v>
      </c>
      <c r="EJ6">
        <v>-47.919225885267259</v>
      </c>
      <c r="EK6">
        <v>439.96954651397556</v>
      </c>
      <c r="EL6">
        <v>191.87538044685104</v>
      </c>
      <c r="EM6">
        <v>318.63110643103158</v>
      </c>
      <c r="EN6">
        <v>600.53379580311798</v>
      </c>
      <c r="EO6">
        <v>1144.7319020915515</v>
      </c>
      <c r="EP6">
        <v>509.71750059677998</v>
      </c>
      <c r="EQ6">
        <v>1169.7578729892698</v>
      </c>
      <c r="ER6">
        <v>290.51231568570171</v>
      </c>
      <c r="ES6">
        <v>719.48345446125836</v>
      </c>
      <c r="ET6">
        <v>-67.371798077992011</v>
      </c>
      <c r="EU6">
        <v>321.70951637268888</v>
      </c>
      <c r="EV6">
        <v>1452.2796780652968</v>
      </c>
      <c r="EW6">
        <v>-228.43611434039678</v>
      </c>
      <c r="EX6">
        <v>-261.30879783810042</v>
      </c>
      <c r="EY6">
        <v>207.66109768573256</v>
      </c>
      <c r="EZ6">
        <v>1046.6364122430057</v>
      </c>
      <c r="FA6">
        <v>1191.3874758202633</v>
      </c>
      <c r="FB6">
        <v>522.8777961290441</v>
      </c>
      <c r="FC6">
        <v>1037.3077045738403</v>
      </c>
      <c r="FD6">
        <v>807.64596238576451</v>
      </c>
      <c r="FE6">
        <v>-54.545933442359839</v>
      </c>
      <c r="FF6">
        <v>103.90375512186483</v>
      </c>
      <c r="FG6">
        <v>556.96031511626541</v>
      </c>
      <c r="FH6">
        <v>-97.985548554109599</v>
      </c>
      <c r="FI6">
        <v>388.05549151813602</v>
      </c>
      <c r="FJ6">
        <v>143.05858711534322</v>
      </c>
      <c r="FK6">
        <v>515.52610036321778</v>
      </c>
      <c r="FL6">
        <v>2111.3031777809611</v>
      </c>
      <c r="FM6">
        <v>501.27424094063451</v>
      </c>
      <c r="FN6">
        <v>191.87538044685104</v>
      </c>
      <c r="FO6">
        <v>807.40569166705802</v>
      </c>
      <c r="FP6">
        <v>515.21598944899813</v>
      </c>
      <c r="FQ6">
        <v>486.9147112125404</v>
      </c>
      <c r="FR6">
        <v>146.2900522086733</v>
      </c>
      <c r="FS6">
        <v>231.03021244032942</v>
      </c>
      <c r="FT6">
        <v>-47.161314563183922</v>
      </c>
      <c r="FU6">
        <v>171.19600429736215</v>
      </c>
      <c r="FV6">
        <v>153.5464067138432</v>
      </c>
      <c r="FW6">
        <v>28.735811241408317</v>
      </c>
      <c r="FX6">
        <v>343.55182628035573</v>
      </c>
      <c r="FY6">
        <v>1534.0590472903991</v>
      </c>
      <c r="FZ6">
        <v>-122.47073990527451</v>
      </c>
      <c r="GA6">
        <v>-261.30879783810042</v>
      </c>
      <c r="GB6">
        <v>233.73789104770273</v>
      </c>
      <c r="GC6">
        <v>1532.4608703494291</v>
      </c>
      <c r="GD6">
        <v>389.10244806238433</v>
      </c>
      <c r="GE6">
        <v>1077.922764690504</v>
      </c>
      <c r="GF6">
        <v>471.37065682642486</v>
      </c>
      <c r="GG6">
        <v>1179.8814879876597</v>
      </c>
      <c r="GH6">
        <v>275.61516239614593</v>
      </c>
      <c r="GI6">
        <v>-349.2804231630866</v>
      </c>
      <c r="GJ6">
        <v>1590.9026462801598</v>
      </c>
      <c r="GK6">
        <v>1036.017239347558</v>
      </c>
      <c r="GL6">
        <v>839.65983132915233</v>
      </c>
      <c r="GM6">
        <v>1299.4157490797313</v>
      </c>
      <c r="GN6">
        <v>1427.2009997729615</v>
      </c>
      <c r="GO6">
        <v>358.48869758626671</v>
      </c>
      <c r="GP6">
        <v>137.63028172830232</v>
      </c>
      <c r="GQ6">
        <v>290.58149003746331</v>
      </c>
      <c r="GR6">
        <v>-281.37174412714012</v>
      </c>
      <c r="GS6">
        <v>534.90820440375387</v>
      </c>
      <c r="GT6">
        <v>1268.8777286562606</v>
      </c>
      <c r="GU6">
        <v>347.556720759938</v>
      </c>
      <c r="GV6">
        <v>1007.0288868131348</v>
      </c>
      <c r="GW6">
        <v>982.1361518120741</v>
      </c>
      <c r="GX6">
        <v>-52.400220315931897</v>
      </c>
      <c r="GY6">
        <v>26.904566468572085</v>
      </c>
      <c r="GZ6">
        <v>462.63515629340725</v>
      </c>
      <c r="HA6">
        <v>191.87538044685104</v>
      </c>
      <c r="HB6">
        <v>108.65223852517765</v>
      </c>
      <c r="HC6">
        <v>1799.7830730470644</v>
      </c>
      <c r="HD6">
        <v>385.68158333476134</v>
      </c>
      <c r="HE6">
        <v>181.34217517388419</v>
      </c>
      <c r="HF6">
        <v>666.15782048846881</v>
      </c>
      <c r="HG6">
        <v>670.00839478546266</v>
      </c>
      <c r="HH6">
        <v>-80.519631049138852</v>
      </c>
      <c r="HI6">
        <v>0.55300838492260096</v>
      </c>
      <c r="HJ6">
        <v>58.318426883687145</v>
      </c>
      <c r="HK6">
        <v>641.02544272537705</v>
      </c>
      <c r="HL6">
        <v>333.32279620860015</v>
      </c>
      <c r="HM6">
        <v>625.93025482213397</v>
      </c>
      <c r="HN6">
        <v>-67.371798077992011</v>
      </c>
      <c r="HO6">
        <v>-122.47073990527451</v>
      </c>
      <c r="HP6">
        <v>290.84385574729913</v>
      </c>
      <c r="HQ6">
        <v>706.49983608199159</v>
      </c>
      <c r="HR6">
        <v>864.29354997563985</v>
      </c>
      <c r="HS6">
        <v>1804.9305209408274</v>
      </c>
      <c r="HT6">
        <v>570.73218463570811</v>
      </c>
      <c r="HU6">
        <v>1352.0890131566387</v>
      </c>
      <c r="HV6">
        <v>-349.2804231630866</v>
      </c>
      <c r="HW6">
        <v>-114.94210706627247</v>
      </c>
      <c r="HX6">
        <v>311.79274096017127</v>
      </c>
      <c r="HY6">
        <v>265.37993792260994</v>
      </c>
      <c r="HZ6">
        <v>848.86818677871577</v>
      </c>
      <c r="IA6">
        <v>79.011020120804019</v>
      </c>
      <c r="IB6">
        <v>1183.3441800934929</v>
      </c>
      <c r="IC6">
        <v>21.085460235245364</v>
      </c>
      <c r="ID6">
        <v>321.70951637268888</v>
      </c>
      <c r="IE6">
        <v>7.9798258810126699</v>
      </c>
      <c r="IF6">
        <v>-270.82241142720517</v>
      </c>
      <c r="IG6">
        <v>1500.8152647891502</v>
      </c>
      <c r="IH6">
        <v>407.87431022860738</v>
      </c>
      <c r="II6">
        <v>-175.04501735998036</v>
      </c>
      <c r="IJ6">
        <v>104.74574080930344</v>
      </c>
      <c r="IK6">
        <v>1319.2163296589351</v>
      </c>
      <c r="IL6">
        <v>1570.1293956912516</v>
      </c>
      <c r="IM6">
        <v>787.26684941837107</v>
      </c>
      <c r="IN6">
        <v>403.46197779047839</v>
      </c>
      <c r="IO6">
        <v>416.63306733117997</v>
      </c>
      <c r="IP6">
        <v>-76.885411667096733</v>
      </c>
      <c r="IQ6">
        <v>1228.6241073345561</v>
      </c>
      <c r="IR6">
        <v>952.88658458394468</v>
      </c>
      <c r="IS6">
        <v>334.0035062351019</v>
      </c>
      <c r="IT6">
        <v>1306.0358611159872</v>
      </c>
      <c r="IU6">
        <v>1685.3715098188834</v>
      </c>
      <c r="IV6">
        <v>108.3260001839901</v>
      </c>
    </row>
    <row r="7" spans="1:256" x14ac:dyDescent="0.2">
      <c r="A7">
        <v>1810.4953318905877</v>
      </c>
      <c r="B7">
        <v>1290.8184353276356</v>
      </c>
      <c r="C7">
        <v>1467.8323271064432</v>
      </c>
      <c r="D7">
        <v>63.078767708295118</v>
      </c>
      <c r="E7">
        <v>-180.57425416652171</v>
      </c>
      <c r="F7">
        <v>961.46714123062713</v>
      </c>
      <c r="G7">
        <v>622.40993504191829</v>
      </c>
      <c r="H7">
        <v>140.48982289992819</v>
      </c>
      <c r="I7">
        <v>560.89374860849239</v>
      </c>
      <c r="J7">
        <v>451.58620367418928</v>
      </c>
      <c r="K7">
        <v>747.26309549433154</v>
      </c>
      <c r="L7">
        <v>658.43153162686224</v>
      </c>
      <c r="M7">
        <v>290.50575998481645</v>
      </c>
      <c r="N7">
        <v>409.25061501387586</v>
      </c>
      <c r="O7">
        <v>265.37993792260994</v>
      </c>
      <c r="P7">
        <v>107.62151904719755</v>
      </c>
      <c r="Q7">
        <v>-270.82241142720517</v>
      </c>
      <c r="R7">
        <v>-93.939742354117726</v>
      </c>
      <c r="S7">
        <v>722.28288730900783</v>
      </c>
      <c r="T7">
        <v>625.43246651718721</v>
      </c>
      <c r="U7">
        <v>915.96926449089642</v>
      </c>
      <c r="V7">
        <v>734.18008988228121</v>
      </c>
      <c r="W7">
        <v>337.19511467443061</v>
      </c>
      <c r="X7">
        <v>0.55300838492260096</v>
      </c>
      <c r="Y7">
        <v>369.05562920031281</v>
      </c>
      <c r="Z7">
        <v>900.8074349543823</v>
      </c>
      <c r="AA7">
        <v>1572.2983571667082</v>
      </c>
      <c r="AB7">
        <v>658.7964533351867</v>
      </c>
      <c r="AC7">
        <v>344.66542445787508</v>
      </c>
      <c r="AD7">
        <v>157.35513225485926</v>
      </c>
      <c r="AE7">
        <v>1104.8334554526505</v>
      </c>
      <c r="AF7">
        <v>968.27254944339847</v>
      </c>
      <c r="AG7">
        <v>185.11787601756038</v>
      </c>
      <c r="AH7">
        <v>461.50297908670689</v>
      </c>
      <c r="AI7">
        <v>25.445743385983477</v>
      </c>
      <c r="AJ7">
        <v>1090.515401196099</v>
      </c>
      <c r="AK7">
        <v>-261.30879783810042</v>
      </c>
      <c r="AL7">
        <v>377.1076362254193</v>
      </c>
      <c r="AM7">
        <v>108.3260001839901</v>
      </c>
      <c r="AN7">
        <v>181.32604774691615</v>
      </c>
      <c r="AO7">
        <v>26.904566468572085</v>
      </c>
      <c r="AP7">
        <v>42.911940611344747</v>
      </c>
      <c r="AQ7">
        <v>203.25057140725644</v>
      </c>
      <c r="AR7">
        <v>889.39122128258248</v>
      </c>
      <c r="AS7">
        <v>672.43930314049226</v>
      </c>
      <c r="AT7">
        <v>203.97625687374946</v>
      </c>
      <c r="AU7">
        <v>1247.9550698025448</v>
      </c>
      <c r="AV7">
        <v>1009.5280635407674</v>
      </c>
      <c r="AW7">
        <v>449.88787581301813</v>
      </c>
      <c r="AX7">
        <v>63.078767708295118</v>
      </c>
      <c r="AY7">
        <v>865.66616450773245</v>
      </c>
      <c r="AZ7">
        <v>772.7427116619557</v>
      </c>
      <c r="BA7">
        <v>-15.242087856205432</v>
      </c>
      <c r="BB7">
        <v>310.56870627385609</v>
      </c>
      <c r="BC7">
        <v>-34.499114580288335</v>
      </c>
      <c r="BD7">
        <v>710.54511442168075</v>
      </c>
      <c r="BE7">
        <v>1369.0472534276109</v>
      </c>
      <c r="BF7">
        <v>178.45526914187215</v>
      </c>
      <c r="BG7">
        <v>-15.258215283173476</v>
      </c>
      <c r="BH7">
        <v>213.10126049406864</v>
      </c>
      <c r="BI7">
        <v>850.58120665947251</v>
      </c>
      <c r="BJ7">
        <v>343.55182628035573</v>
      </c>
      <c r="BK7">
        <v>321.27898968888979</v>
      </c>
      <c r="BL7">
        <v>190.82842390260268</v>
      </c>
      <c r="BM7">
        <v>18.891982400128079</v>
      </c>
      <c r="BN7">
        <v>491.43360311546451</v>
      </c>
      <c r="BO7">
        <v>219.34082424956827</v>
      </c>
      <c r="BP7">
        <v>743.13123201315364</v>
      </c>
      <c r="BQ7">
        <v>1212.5481502061816</v>
      </c>
      <c r="BR7">
        <v>1492.9178403295571</v>
      </c>
      <c r="BS7">
        <v>-281.37174412714012</v>
      </c>
      <c r="BT7">
        <v>900.71828747294353</v>
      </c>
      <c r="BU7">
        <v>158.00231866678612</v>
      </c>
      <c r="BV7">
        <v>181.32604774691615</v>
      </c>
      <c r="BW7">
        <v>1374.0798805548493</v>
      </c>
      <c r="BX7">
        <v>855.22807255859641</v>
      </c>
      <c r="BY7">
        <v>1217.2966336094944</v>
      </c>
      <c r="BZ7">
        <v>1494.2518454010387</v>
      </c>
      <c r="CA7">
        <v>116.70743656639446</v>
      </c>
      <c r="CB7">
        <v>516.21797249207748</v>
      </c>
      <c r="CC7">
        <v>-349.2804231630866</v>
      </c>
      <c r="CD7">
        <v>1166.100272407291</v>
      </c>
      <c r="CE7">
        <v>608.95286916667089</v>
      </c>
      <c r="CF7">
        <v>998.28569176947644</v>
      </c>
      <c r="CG7">
        <v>1330.5915206193404</v>
      </c>
      <c r="CH7">
        <v>323.81552586720449</v>
      </c>
      <c r="CI7">
        <v>1012.4149695727796</v>
      </c>
      <c r="CJ7">
        <v>-182.85078610221905</v>
      </c>
      <c r="CK7">
        <v>184.63224302930914</v>
      </c>
      <c r="CL7">
        <v>11.571846646140653</v>
      </c>
      <c r="CM7">
        <v>815.17177453027807</v>
      </c>
      <c r="CN7">
        <v>774.27544135941378</v>
      </c>
      <c r="CO7">
        <v>690.27848092594957</v>
      </c>
      <c r="CP7">
        <v>756.15216702870396</v>
      </c>
      <c r="CQ7">
        <v>336.99558687545169</v>
      </c>
      <c r="CR7">
        <v>802.88986892677929</v>
      </c>
      <c r="CS7">
        <v>113.41736871096958</v>
      </c>
      <c r="CT7">
        <v>546.03893978594476</v>
      </c>
      <c r="CU7">
        <v>2142.281509697917</v>
      </c>
      <c r="CV7">
        <v>810.8897565239489</v>
      </c>
      <c r="CW7">
        <v>-168.49125637412499</v>
      </c>
      <c r="CX7">
        <v>380.405140511973</v>
      </c>
      <c r="CY7">
        <v>1094.0047234968226</v>
      </c>
      <c r="CZ7">
        <v>1115.7657163097217</v>
      </c>
      <c r="DA7">
        <v>-90.033244638243573</v>
      </c>
      <c r="DB7">
        <v>79.011020120804019</v>
      </c>
      <c r="DC7">
        <v>1871.5907945701836</v>
      </c>
      <c r="DD7">
        <v>-182.85078610221905</v>
      </c>
      <c r="DE7">
        <v>8.9352306622046065</v>
      </c>
      <c r="DF7">
        <v>-87.418616940063558</v>
      </c>
      <c r="DG7">
        <v>-37.730579673618394</v>
      </c>
      <c r="DH7">
        <v>399.5492748103436</v>
      </c>
      <c r="DI7">
        <v>882.13877179045323</v>
      </c>
      <c r="DJ7">
        <v>1187.6554152051208</v>
      </c>
      <c r="DK7">
        <v>225.2765613934715</v>
      </c>
      <c r="DL7">
        <v>413.36984739629224</v>
      </c>
      <c r="DM7">
        <v>-100.56644991121036</v>
      </c>
      <c r="DN7">
        <v>-34.499114580288335</v>
      </c>
      <c r="DO7">
        <v>1243.6823989122277</v>
      </c>
      <c r="DP7">
        <v>1465.5516482990997</v>
      </c>
      <c r="DQ7">
        <v>-228.43611434039678</v>
      </c>
      <c r="DR7">
        <v>-80.519631049138852</v>
      </c>
      <c r="DS7">
        <v>337.02351548697118</v>
      </c>
      <c r="DT7">
        <v>834.96244248548555</v>
      </c>
      <c r="DU7">
        <v>988.03934906170036</v>
      </c>
      <c r="DV7">
        <v>407.9003502795718</v>
      </c>
      <c r="DW7">
        <v>368.25491093893226</v>
      </c>
      <c r="DX7">
        <v>1164.790114603474</v>
      </c>
      <c r="DY7">
        <v>1115.2188400071698</v>
      </c>
      <c r="DZ7">
        <v>317.82506077902599</v>
      </c>
      <c r="EA7">
        <v>567.42740525639158</v>
      </c>
      <c r="EB7">
        <v>499.2331665934426</v>
      </c>
      <c r="EC7">
        <v>1199.8308439188338</v>
      </c>
      <c r="ED7">
        <v>378.21166267685578</v>
      </c>
      <c r="EE7">
        <v>136.19471521526842</v>
      </c>
      <c r="EF7">
        <v>821.81460951433871</v>
      </c>
      <c r="EG7">
        <v>303.66014865684849</v>
      </c>
      <c r="EH7">
        <v>1865.8883982740128</v>
      </c>
      <c r="EI7">
        <v>823.08037726962652</v>
      </c>
      <c r="EJ7">
        <v>1096.392623997629</v>
      </c>
      <c r="EK7">
        <v>925.85814879964562</v>
      </c>
      <c r="EL7">
        <v>1572.2983571667082</v>
      </c>
      <c r="EM7">
        <v>53.565154119190403</v>
      </c>
      <c r="EN7">
        <v>25.445743385983477</v>
      </c>
      <c r="EO7">
        <v>0.55300838492260096</v>
      </c>
      <c r="EP7">
        <v>88.497268849522428</v>
      </c>
      <c r="EQ7">
        <v>433.12268277111247</v>
      </c>
      <c r="ER7">
        <v>1482.482097987488</v>
      </c>
      <c r="ES7">
        <v>-87.434744367031655</v>
      </c>
      <c r="ET7">
        <v>524.43938983302542</v>
      </c>
      <c r="EU7">
        <v>336.99558687545169</v>
      </c>
      <c r="EV7">
        <v>653.83517993404143</v>
      </c>
      <c r="EW7">
        <v>82.803618234852038</v>
      </c>
      <c r="EX7">
        <v>-24.892857616691057</v>
      </c>
      <c r="EY7">
        <v>38.616832926684978</v>
      </c>
      <c r="EZ7">
        <v>1988.6521754726523</v>
      </c>
      <c r="FA7">
        <v>-67.371798077992011</v>
      </c>
      <c r="FB7">
        <v>355.89166880219796</v>
      </c>
      <c r="FC7">
        <v>1313.4626786120771</v>
      </c>
      <c r="FD7">
        <v>931.07005180488613</v>
      </c>
      <c r="FE7">
        <v>-80.791909382970914</v>
      </c>
      <c r="FF7">
        <v>-76.885411667096733</v>
      </c>
      <c r="FG7">
        <v>-349.2804231630866</v>
      </c>
      <c r="FH7">
        <v>1411.9255054984624</v>
      </c>
      <c r="FI7">
        <v>1250.1811745284933</v>
      </c>
      <c r="FJ7">
        <v>-155.34342340297815</v>
      </c>
      <c r="FK7">
        <v>782.45774559499353</v>
      </c>
      <c r="FL7">
        <v>181.74533699729702</v>
      </c>
      <c r="FM7">
        <v>-118.03236741618113</v>
      </c>
      <c r="FN7">
        <v>925.79360898209745</v>
      </c>
      <c r="FO7">
        <v>125.12963516908246</v>
      </c>
      <c r="FP7">
        <v>227.35742177347785</v>
      </c>
      <c r="FQ7">
        <v>384.76542366271104</v>
      </c>
      <c r="FR7">
        <v>-80.519631049138852</v>
      </c>
      <c r="FS7">
        <v>471.63302253626091</v>
      </c>
      <c r="FT7">
        <v>108.3260001839901</v>
      </c>
      <c r="FU7">
        <v>802.92682349704774</v>
      </c>
      <c r="FV7">
        <v>524.93593356124552</v>
      </c>
      <c r="FW7">
        <v>1763.3227484292058</v>
      </c>
      <c r="FX7">
        <v>184.61611560234101</v>
      </c>
      <c r="FY7">
        <v>850.25967823538997</v>
      </c>
      <c r="FZ7">
        <v>156.20642008649006</v>
      </c>
      <c r="GA7">
        <v>240.48720292154906</v>
      </c>
      <c r="GB7">
        <v>877.44138294678635</v>
      </c>
      <c r="GC7">
        <v>1417.5142257973421</v>
      </c>
      <c r="GD7">
        <v>302.27912737106658</v>
      </c>
      <c r="GE7">
        <v>-80.519631049138852</v>
      </c>
      <c r="GF7">
        <v>63.078767708295118</v>
      </c>
      <c r="GG7">
        <v>-261.30879783810042</v>
      </c>
      <c r="GH7">
        <v>572.42094077079628</v>
      </c>
      <c r="GI7">
        <v>234.66443182237148</v>
      </c>
      <c r="GJ7">
        <v>641.02544272537705</v>
      </c>
      <c r="GK7">
        <v>-124.98967935098804</v>
      </c>
      <c r="GL7">
        <v>235.83074290485197</v>
      </c>
      <c r="GM7">
        <v>549.57176759611718</v>
      </c>
      <c r="GN7">
        <v>853.0435640095144</v>
      </c>
      <c r="GO7">
        <v>-261.30879783810042</v>
      </c>
      <c r="GP7">
        <v>697.7740902347681</v>
      </c>
      <c r="GQ7">
        <v>108.63611109820958</v>
      </c>
      <c r="GR7">
        <v>459.31693768271845</v>
      </c>
      <c r="GS7">
        <v>-168.49125637412499</v>
      </c>
      <c r="GT7">
        <v>-218.82985737679945</v>
      </c>
      <c r="GU7">
        <v>391.07661095652327</v>
      </c>
      <c r="GV7">
        <v>372.53375036361462</v>
      </c>
      <c r="GW7">
        <v>171.82856158477952</v>
      </c>
      <c r="GX7">
        <v>-5.16800709013412</v>
      </c>
      <c r="GY7">
        <v>-316.40773966538296</v>
      </c>
      <c r="GZ7">
        <v>1199.8308439188338</v>
      </c>
      <c r="HA7">
        <v>1385.7244468222768</v>
      </c>
      <c r="HB7">
        <v>1603.6364875291767</v>
      </c>
      <c r="HC7">
        <v>541.99766668174595</v>
      </c>
      <c r="HD7">
        <v>108.73511722471686</v>
      </c>
      <c r="HE7">
        <v>534.14692443833826</v>
      </c>
      <c r="HF7">
        <v>1300.5197755311676</v>
      </c>
      <c r="HG7">
        <v>1473.7593926929756</v>
      </c>
      <c r="HH7">
        <v>-349.2804231630866</v>
      </c>
      <c r="HI7">
        <v>322.63605714735763</v>
      </c>
      <c r="HJ7">
        <v>404.9203933383663</v>
      </c>
      <c r="HK7">
        <v>1239.3298274389294</v>
      </c>
      <c r="HL7">
        <v>428.25728005586268</v>
      </c>
      <c r="HM7">
        <v>328.14534000801331</v>
      </c>
      <c r="HN7">
        <v>991.22735950150377</v>
      </c>
      <c r="HO7">
        <v>1663.8662754089244</v>
      </c>
      <c r="HP7">
        <v>17.390952879467392</v>
      </c>
      <c r="HQ7">
        <v>-80.791909382970914</v>
      </c>
      <c r="HR7">
        <v>598.8515953689149</v>
      </c>
      <c r="HS7">
        <v>627.31436284934784</v>
      </c>
      <c r="HT7">
        <v>-181.67172491707291</v>
      </c>
      <c r="HU7">
        <v>926.41501826541628</v>
      </c>
      <c r="HV7">
        <v>156.20642008649006</v>
      </c>
      <c r="HW7">
        <v>-5.9681170291316121</v>
      </c>
      <c r="HX7">
        <v>-47.919225885267259</v>
      </c>
      <c r="HY7">
        <v>799.27647668803763</v>
      </c>
      <c r="HZ7">
        <v>261.01965477187184</v>
      </c>
      <c r="IA7">
        <v>146.2900522086733</v>
      </c>
      <c r="IB7">
        <v>-122.47073990527451</v>
      </c>
      <c r="IC7">
        <v>263.63061760420101</v>
      </c>
      <c r="ID7">
        <v>974.65008819262403</v>
      </c>
      <c r="IE7">
        <v>743.4116041718014</v>
      </c>
      <c r="IF7">
        <v>1758.419321139558</v>
      </c>
      <c r="IG7">
        <v>20.261731484511429</v>
      </c>
      <c r="IH7">
        <v>864.60366088985916</v>
      </c>
      <c r="II7">
        <v>1375.0712895511749</v>
      </c>
      <c r="IJ7">
        <v>245.97394399177227</v>
      </c>
      <c r="IK7">
        <v>1217.4170493790737</v>
      </c>
      <c r="IL7">
        <v>500.82847487264092</v>
      </c>
      <c r="IM7">
        <v>420.15621583210628</v>
      </c>
      <c r="IN7">
        <v>594.02879781603201</v>
      </c>
      <c r="IO7">
        <v>-38.040690587837851</v>
      </c>
      <c r="IP7">
        <v>-22.124565602296997</v>
      </c>
      <c r="IQ7">
        <v>580.8884648268081</v>
      </c>
      <c r="IR7">
        <v>-24.892857616691057</v>
      </c>
      <c r="IS7">
        <v>-87.418616940063558</v>
      </c>
      <c r="IT7">
        <v>-75.426588584508082</v>
      </c>
      <c r="IU7">
        <v>1218.0642357910012</v>
      </c>
      <c r="IV7">
        <v>298.37262965519244</v>
      </c>
    </row>
    <row r="8" spans="1:256" x14ac:dyDescent="0.2">
      <c r="A8">
        <v>1033.3216873077192</v>
      </c>
      <c r="B8">
        <v>532.61882848096593</v>
      </c>
      <c r="C8">
        <v>769.61715795042687</v>
      </c>
      <c r="D8">
        <v>-185.95717387909579</v>
      </c>
      <c r="E8">
        <v>564.43532461604195</v>
      </c>
      <c r="F8">
        <v>-202.91373239125858</v>
      </c>
      <c r="G8">
        <v>747.31810188767565</v>
      </c>
      <c r="H8">
        <v>838.86894020135981</v>
      </c>
      <c r="I8">
        <v>740.34798217643868</v>
      </c>
      <c r="J8">
        <v>8.9352306622046065</v>
      </c>
      <c r="K8">
        <v>476.02711684312209</v>
      </c>
      <c r="L8">
        <v>116.70743656639446</v>
      </c>
      <c r="M8">
        <v>113.41736871096958</v>
      </c>
      <c r="N8">
        <v>727.20014920529184</v>
      </c>
      <c r="O8">
        <v>1416.0731880278993</v>
      </c>
      <c r="P8">
        <v>857.58878327541299</v>
      </c>
      <c r="Q8">
        <v>1055.1401483169484</v>
      </c>
      <c r="R8">
        <v>12.249147416067395</v>
      </c>
      <c r="S8">
        <v>32.312093705106975</v>
      </c>
      <c r="T8">
        <v>209.52497803036999</v>
      </c>
      <c r="U8">
        <v>242.39766152807374</v>
      </c>
      <c r="V8">
        <v>968.27254944339847</v>
      </c>
      <c r="W8">
        <v>1865.8883982740128</v>
      </c>
      <c r="X8">
        <v>-349.2804231630866</v>
      </c>
      <c r="Y8">
        <v>499.75243326946759</v>
      </c>
      <c r="Z8">
        <v>1127.8328117757183</v>
      </c>
      <c r="AA8">
        <v>322.31408881184291</v>
      </c>
      <c r="AB8">
        <v>-34.499114580288335</v>
      </c>
      <c r="AC8">
        <v>-5.9681170291316121</v>
      </c>
      <c r="AD8">
        <v>1317.0019545399714</v>
      </c>
      <c r="AE8">
        <v>1285.3612294345312</v>
      </c>
      <c r="AF8">
        <v>99.997257405990709</v>
      </c>
      <c r="AG8">
        <v>1146.6878080489857</v>
      </c>
      <c r="AH8">
        <v>301.55851880730603</v>
      </c>
      <c r="AI8">
        <v>1982.7508960357254</v>
      </c>
      <c r="AJ8">
        <v>760.41092846547826</v>
      </c>
      <c r="AK8">
        <v>1077.5345946331504</v>
      </c>
      <c r="AL8">
        <v>2190.5482421542406</v>
      </c>
      <c r="AM8">
        <v>18.891982400128079</v>
      </c>
      <c r="AN8">
        <v>667.12148875345042</v>
      </c>
      <c r="AO8">
        <v>716.39001462577028</v>
      </c>
      <c r="AP8">
        <v>581.99249127824453</v>
      </c>
      <c r="AQ8">
        <v>547.2885630077044</v>
      </c>
      <c r="AR8">
        <v>606.4776826294094</v>
      </c>
      <c r="AS8">
        <v>-67.371798077992011</v>
      </c>
      <c r="AT8">
        <v>1115.7657163097217</v>
      </c>
      <c r="AU8">
        <v>1342.9987159924688</v>
      </c>
      <c r="AV8">
        <v>764.24007361509405</v>
      </c>
      <c r="AW8">
        <v>217.53963298316197</v>
      </c>
      <c r="AX8">
        <v>270.79703688522767</v>
      </c>
      <c r="AY8">
        <v>-161.62490605500145</v>
      </c>
      <c r="AZ8">
        <v>-47.64694755143514</v>
      </c>
      <c r="BA8">
        <v>297.49660335535611</v>
      </c>
      <c r="BB8">
        <v>458.0673144609587</v>
      </c>
      <c r="BC8">
        <v>200.79474736660902</v>
      </c>
      <c r="BD8">
        <v>-171.1385196441062</v>
      </c>
      <c r="BE8">
        <v>465.07926155040553</v>
      </c>
      <c r="BF8">
        <v>0.53688095795451485</v>
      </c>
      <c r="BG8">
        <v>450.50612911124477</v>
      </c>
      <c r="BH8">
        <v>1820.4723400832572</v>
      </c>
      <c r="BI8">
        <v>602.08358832254805</v>
      </c>
      <c r="BJ8">
        <v>1800.4749451759244</v>
      </c>
      <c r="BK8">
        <v>66.348820137908476</v>
      </c>
      <c r="BL8">
        <v>1706.0189753826087</v>
      </c>
      <c r="BM8">
        <v>614.86517477594805</v>
      </c>
      <c r="BN8">
        <v>1091.1161811748404</v>
      </c>
      <c r="BO8">
        <v>1496.4029043819814</v>
      </c>
      <c r="BP8">
        <v>-12.594824586224231</v>
      </c>
      <c r="BQ8">
        <v>216.39132834949351</v>
      </c>
      <c r="BR8">
        <v>2054.9360272416061</v>
      </c>
      <c r="BS8">
        <v>1330.9285961170478</v>
      </c>
      <c r="BT8">
        <v>712.44305706453156</v>
      </c>
      <c r="BU8">
        <v>537.85950113800436</v>
      </c>
      <c r="BV8">
        <v>365.42140981827072</v>
      </c>
      <c r="BW8">
        <v>1250.666807516744</v>
      </c>
      <c r="BX8">
        <v>-218.82985737679945</v>
      </c>
      <c r="BY8">
        <v>655.06696331367471</v>
      </c>
      <c r="BZ8">
        <v>939.81953513475014</v>
      </c>
      <c r="CA8">
        <v>404.9203933383663</v>
      </c>
      <c r="CB8">
        <v>330.13171497537678</v>
      </c>
      <c r="CC8">
        <v>787.26684941837107</v>
      </c>
      <c r="CD8">
        <v>1056.2441747683847</v>
      </c>
      <c r="CE8">
        <v>-8.9767326311502096</v>
      </c>
      <c r="CF8">
        <v>129.86536846972962</v>
      </c>
      <c r="CG8">
        <v>478.50230338038386</v>
      </c>
      <c r="CH8">
        <v>1040.1713912493763</v>
      </c>
      <c r="CI8">
        <v>100.23690016802162</v>
      </c>
      <c r="CJ8">
        <v>1239.5694702009605</v>
      </c>
      <c r="CK8">
        <v>744.61583222435036</v>
      </c>
      <c r="CL8">
        <v>104.72961338233536</v>
      </c>
      <c r="CM8">
        <v>2343.8608027954388</v>
      </c>
      <c r="CN8">
        <v>-12.594824586224231</v>
      </c>
      <c r="CO8">
        <v>-206.8202301071328</v>
      </c>
      <c r="CP8">
        <v>-193.38399137518584</v>
      </c>
      <c r="CQ8">
        <v>499.2331665934426</v>
      </c>
      <c r="CR8">
        <v>556.96031511626541</v>
      </c>
      <c r="CS8">
        <v>343.65022304406375</v>
      </c>
      <c r="CT8">
        <v>566.47392870536987</v>
      </c>
      <c r="CU8">
        <v>-281.35561670017199</v>
      </c>
      <c r="CV8">
        <v>889.17616907237073</v>
      </c>
      <c r="CW8">
        <v>0.53688095795451485</v>
      </c>
      <c r="CX8">
        <v>291.94788219873561</v>
      </c>
      <c r="CY8">
        <v>910.31406644449044</v>
      </c>
      <c r="CZ8">
        <v>-5.9681170291316121</v>
      </c>
      <c r="DA8">
        <v>374.62861119776318</v>
      </c>
      <c r="DB8">
        <v>1051.9139530928751</v>
      </c>
      <c r="DC8">
        <v>487.43634841592518</v>
      </c>
      <c r="DD8">
        <v>1499.5118912910946</v>
      </c>
      <c r="DE8">
        <v>772.12319492359109</v>
      </c>
      <c r="DF8">
        <v>981.51396009269888</v>
      </c>
      <c r="DG8">
        <v>-274.72890914307936</v>
      </c>
      <c r="DH8">
        <v>1183.2914671885317</v>
      </c>
      <c r="DI8">
        <v>434.46551107428797</v>
      </c>
      <c r="DJ8">
        <v>1255.5640942410673</v>
      </c>
      <c r="DK8">
        <v>-261.30879783810042</v>
      </c>
      <c r="DL8">
        <v>100.23690016802162</v>
      </c>
      <c r="DM8">
        <v>601.71734180480132</v>
      </c>
      <c r="DN8">
        <v>-316.40773966538296</v>
      </c>
      <c r="DO8">
        <v>622.19427981597119</v>
      </c>
      <c r="DP8">
        <v>1018.6111504460729</v>
      </c>
      <c r="DQ8">
        <v>-8.9767326311502096</v>
      </c>
      <c r="DR8">
        <v>67.026120907835207</v>
      </c>
      <c r="DS8">
        <v>1138.4271628699735</v>
      </c>
      <c r="DT8">
        <v>680.85171097264868</v>
      </c>
      <c r="DU8">
        <v>963.76981293648237</v>
      </c>
      <c r="DV8">
        <v>672.43930314049226</v>
      </c>
      <c r="DW8">
        <v>1124.1528538043315</v>
      </c>
      <c r="DX8">
        <v>985.67863834488355</v>
      </c>
      <c r="DY8">
        <v>83.48674468221185</v>
      </c>
      <c r="DZ8">
        <v>213.10126049406864</v>
      </c>
      <c r="EA8">
        <v>511.3749868780875</v>
      </c>
      <c r="EB8">
        <v>231.03021244032942</v>
      </c>
      <c r="EC8">
        <v>1343.6636235378403</v>
      </c>
      <c r="ED8">
        <v>302.15911913618777</v>
      </c>
      <c r="EE8">
        <v>877.71366128061845</v>
      </c>
      <c r="EF8">
        <v>534.09196703778832</v>
      </c>
      <c r="EG8">
        <v>75.862433727013155</v>
      </c>
      <c r="EH8">
        <v>780.1357789920354</v>
      </c>
      <c r="EI8">
        <v>1071.9607719549465</v>
      </c>
      <c r="EJ8">
        <v>785.38175280489429</v>
      </c>
      <c r="EK8">
        <v>45.137958340739146</v>
      </c>
      <c r="EL8">
        <v>925.40499901331191</v>
      </c>
      <c r="EM8">
        <v>588.90311977959982</v>
      </c>
      <c r="EN8">
        <v>1461.692650141857</v>
      </c>
      <c r="EO8">
        <v>1192.1131612867566</v>
      </c>
      <c r="EP8">
        <v>834.96244248548555</v>
      </c>
      <c r="EQ8">
        <v>661.2910727984879</v>
      </c>
      <c r="ER8">
        <v>1580.4275721457288</v>
      </c>
      <c r="ES8">
        <v>84.590771133648289</v>
      </c>
      <c r="ET8">
        <v>180.69161143765487</v>
      </c>
      <c r="EU8">
        <v>-155.34342340297815</v>
      </c>
      <c r="EV8">
        <v>1038.3779500643748</v>
      </c>
      <c r="EW8">
        <v>836.22914563577706</v>
      </c>
      <c r="EX8">
        <v>1186.5352613267162</v>
      </c>
      <c r="EY8">
        <v>668.86009015179422</v>
      </c>
      <c r="EZ8">
        <v>96.906855987190752</v>
      </c>
      <c r="FA8">
        <v>983.67903571574095</v>
      </c>
      <c r="FB8">
        <v>26.904566468572085</v>
      </c>
      <c r="FC8">
        <v>633.5964353598647</v>
      </c>
      <c r="FD8">
        <v>1218.3435901537425</v>
      </c>
      <c r="FE8">
        <v>1049.1125282144258</v>
      </c>
      <c r="FF8">
        <v>202.87223042231307</v>
      </c>
      <c r="FG8">
        <v>-193.40011880215388</v>
      </c>
      <c r="FH8">
        <v>801.3796205949136</v>
      </c>
      <c r="FI8">
        <v>1259.0329279204364</v>
      </c>
      <c r="FJ8">
        <v>1816.4726393414001</v>
      </c>
      <c r="FK8">
        <v>180.69161143765487</v>
      </c>
      <c r="FL8">
        <v>143.05858711534322</v>
      </c>
      <c r="FM8">
        <v>163.54565329119913</v>
      </c>
      <c r="FN8">
        <v>287.65277451407582</v>
      </c>
      <c r="FO8">
        <v>478.50230338038386</v>
      </c>
      <c r="FP8">
        <v>96.437084194250019</v>
      </c>
      <c r="FQ8">
        <v>692.2538665165423</v>
      </c>
      <c r="FR8">
        <v>-93.716227019054912</v>
      </c>
      <c r="FS8">
        <v>2330.3417048682581</v>
      </c>
      <c r="FT8">
        <v>1110.2169951531014</v>
      </c>
      <c r="FU8">
        <v>703.18161747130284</v>
      </c>
      <c r="FV8">
        <v>1159.3329087103693</v>
      </c>
      <c r="FW8">
        <v>175.36486772307222</v>
      </c>
      <c r="FX8">
        <v>321.70951637268888</v>
      </c>
      <c r="FY8">
        <v>1074.3315015566745</v>
      </c>
      <c r="FZ8">
        <v>1453.6043360207661</v>
      </c>
      <c r="GA8">
        <v>1296.7684858097502</v>
      </c>
      <c r="GB8">
        <v>368.25491093893226</v>
      </c>
      <c r="GC8">
        <v>491.43360311546451</v>
      </c>
      <c r="GD8">
        <v>125.12963516908246</v>
      </c>
      <c r="GE8">
        <v>727.21627663226013</v>
      </c>
      <c r="GF8">
        <v>271.14226179029703</v>
      </c>
      <c r="GG8">
        <v>1303.8541215688244</v>
      </c>
      <c r="GH8">
        <v>-34.499114580288335</v>
      </c>
      <c r="GI8">
        <v>75.088394977961741</v>
      </c>
      <c r="GJ8">
        <v>741.5094444474737</v>
      </c>
      <c r="GK8">
        <v>1290.3897320816134</v>
      </c>
      <c r="GL8">
        <v>291.94788219873561</v>
      </c>
      <c r="GM8">
        <v>-8.9606052041821052</v>
      </c>
      <c r="GN8">
        <v>879.39878695901484</v>
      </c>
      <c r="GO8">
        <v>1039.3341945181091</v>
      </c>
      <c r="GP8">
        <v>752.32287726674349</v>
      </c>
      <c r="GQ8">
        <v>185.32161946099563</v>
      </c>
      <c r="GR8">
        <v>421.29442153358633</v>
      </c>
      <c r="GS8">
        <v>838.54697186584531</v>
      </c>
      <c r="GT8">
        <v>286.65698587277711</v>
      </c>
      <c r="GU8">
        <v>-261.30879783810042</v>
      </c>
      <c r="GV8">
        <v>-19.527536818228157</v>
      </c>
      <c r="GW8">
        <v>1554.6108331183771</v>
      </c>
      <c r="GX8">
        <v>213.10126049406864</v>
      </c>
      <c r="GY8">
        <v>790.05214686985187</v>
      </c>
      <c r="GZ8">
        <v>-270.82241142720517</v>
      </c>
      <c r="HA8">
        <v>308.08239371897372</v>
      </c>
      <c r="HB8">
        <v>1299.4157490797313</v>
      </c>
      <c r="HC8">
        <v>1625.6748046214234</v>
      </c>
      <c r="HD8">
        <v>181.32604774691615</v>
      </c>
      <c r="HE8">
        <v>444.65942715519344</v>
      </c>
      <c r="HF8">
        <v>287.98298976625136</v>
      </c>
      <c r="HG8">
        <v>1314.4180833932692</v>
      </c>
      <c r="HH8">
        <v>298.37262965519244</v>
      </c>
      <c r="HI8">
        <v>603.49772568820379</v>
      </c>
      <c r="HJ8">
        <v>25.445743385983477</v>
      </c>
      <c r="HK8">
        <v>97.349994136009471</v>
      </c>
      <c r="HL8">
        <v>735.57220174178894</v>
      </c>
      <c r="HM8">
        <v>277.42374444232024</v>
      </c>
      <c r="HN8">
        <v>1114.7489453203484</v>
      </c>
      <c r="HO8">
        <v>1541.1907218133979</v>
      </c>
      <c r="HP8">
        <v>25.445743385983477</v>
      </c>
      <c r="HQ8">
        <v>1734.7523392665</v>
      </c>
      <c r="HR8">
        <v>690.03378450015612</v>
      </c>
      <c r="HS8">
        <v>1229.0303292149852</v>
      </c>
      <c r="HT8">
        <v>143.05858711534322</v>
      </c>
      <c r="HU8">
        <v>272.02820071412958</v>
      </c>
      <c r="HV8">
        <v>879.83763233079492</v>
      </c>
      <c r="HW8">
        <v>269.09870902405652</v>
      </c>
      <c r="HX8">
        <v>26.904566468572085</v>
      </c>
      <c r="HY8">
        <v>378.4935127367707</v>
      </c>
      <c r="HZ8">
        <v>-37.730579673618394</v>
      </c>
      <c r="IA8">
        <v>556.96031511626541</v>
      </c>
      <c r="IB8">
        <v>243.86793449725673</v>
      </c>
      <c r="IC8">
        <v>1118.3803440079018</v>
      </c>
      <c r="ID8">
        <v>147.84151866575453</v>
      </c>
      <c r="IE8">
        <v>126.24323334660178</v>
      </c>
      <c r="IF8">
        <v>429.38945726256304</v>
      </c>
      <c r="IG8">
        <v>683.50438318667818</v>
      </c>
      <c r="IH8">
        <v>388.05549151813602</v>
      </c>
      <c r="II8">
        <v>-155.34342340297815</v>
      </c>
      <c r="IJ8">
        <v>659.29147016934542</v>
      </c>
      <c r="IK8">
        <v>870.91213832059145</v>
      </c>
      <c r="IL8">
        <v>-182.85078610221905</v>
      </c>
      <c r="IM8">
        <v>358.75253478324578</v>
      </c>
      <c r="IN8">
        <v>277.0507289091799</v>
      </c>
      <c r="IO8">
        <v>1092.7088790312162</v>
      </c>
      <c r="IP8">
        <v>-135.61857287642127</v>
      </c>
      <c r="IQ8">
        <v>336.53283215455212</v>
      </c>
      <c r="IR8">
        <v>-22.124565602296997</v>
      </c>
      <c r="IS8">
        <v>549.04407772789398</v>
      </c>
      <c r="IT8">
        <v>-93.939742354117726</v>
      </c>
      <c r="IU8">
        <v>277.42374444232024</v>
      </c>
      <c r="IV8">
        <v>1188.3642759868862</v>
      </c>
    </row>
    <row r="9" spans="1:256" x14ac:dyDescent="0.2">
      <c r="A9">
        <v>-80.791909382970914</v>
      </c>
      <c r="B9">
        <v>-34.499114580288335</v>
      </c>
      <c r="C9">
        <v>-316.40773966538296</v>
      </c>
      <c r="D9">
        <v>567.42740525639158</v>
      </c>
      <c r="E9">
        <v>140.41470116966445</v>
      </c>
      <c r="F9">
        <v>7.1797159420152266</v>
      </c>
      <c r="G9">
        <v>566.47392870536987</v>
      </c>
      <c r="H9">
        <v>495.90839228186877</v>
      </c>
      <c r="I9">
        <v>1190.5472789741866</v>
      </c>
      <c r="J9">
        <v>-19.14858557207959</v>
      </c>
      <c r="K9">
        <v>113.41736871096958</v>
      </c>
      <c r="L9">
        <v>1263.7967056166458</v>
      </c>
      <c r="M9">
        <v>875.2005772710977</v>
      </c>
      <c r="N9">
        <v>436.03229224662368</v>
      </c>
      <c r="O9">
        <v>484.45888717189314</v>
      </c>
      <c r="P9">
        <v>8.9352306622046065</v>
      </c>
      <c r="Q9">
        <v>1071.6506610407271</v>
      </c>
      <c r="R9">
        <v>386.34425498017856</v>
      </c>
      <c r="S9">
        <v>609.9063457176926</v>
      </c>
      <c r="T9">
        <v>1104.8443409794017</v>
      </c>
      <c r="U9">
        <v>-100.58257733817844</v>
      </c>
      <c r="V9">
        <v>243.86793449725673</v>
      </c>
      <c r="W9">
        <v>-182.85078610221905</v>
      </c>
      <c r="X9">
        <v>249.6701434602117</v>
      </c>
      <c r="Y9">
        <v>351.29213201496765</v>
      </c>
      <c r="Z9">
        <v>-80.519631049138852</v>
      </c>
      <c r="AA9">
        <v>-83.166894319120019</v>
      </c>
      <c r="AB9">
        <v>-175.04501735998036</v>
      </c>
      <c r="AC9">
        <v>780.61410181031385</v>
      </c>
      <c r="AD9">
        <v>944.49016310986497</v>
      </c>
      <c r="AE9">
        <v>1024.4065903936341</v>
      </c>
      <c r="AF9">
        <v>200.77861993964095</v>
      </c>
      <c r="AG9">
        <v>987.72219111112406</v>
      </c>
      <c r="AH9">
        <v>-270.82241142720517</v>
      </c>
      <c r="AI9">
        <v>1223.9233411665869</v>
      </c>
      <c r="AJ9">
        <v>311.77661353320326</v>
      </c>
      <c r="AK9">
        <v>871.74162369906355</v>
      </c>
      <c r="AL9">
        <v>957.56226602836489</v>
      </c>
      <c r="AM9">
        <v>274.09335472497929</v>
      </c>
      <c r="AN9">
        <v>568.22751519538906</v>
      </c>
      <c r="AO9">
        <v>-85.490288296191778</v>
      </c>
      <c r="AP9">
        <v>290.84385574729913</v>
      </c>
      <c r="AQ9">
        <v>1418.9002214420339</v>
      </c>
      <c r="AR9">
        <v>913.42045422136698</v>
      </c>
      <c r="AS9">
        <v>-228.43611434039678</v>
      </c>
      <c r="AT9">
        <v>1563.0570219114356</v>
      </c>
      <c r="AU9">
        <v>394.72647725746066</v>
      </c>
      <c r="AV9">
        <v>551.19506072357876</v>
      </c>
      <c r="AW9">
        <v>-202.91373239125858</v>
      </c>
      <c r="AX9">
        <v>255.89368919389142</v>
      </c>
      <c r="AY9">
        <v>201.874627024207</v>
      </c>
      <c r="AZ9">
        <v>965.06074455087253</v>
      </c>
      <c r="BA9">
        <v>391.62521828094947</v>
      </c>
      <c r="BB9">
        <v>1030.6549569657836</v>
      </c>
      <c r="BC9">
        <v>1113.3176341417354</v>
      </c>
      <c r="BD9">
        <v>546.41098241633028</v>
      </c>
      <c r="BE9">
        <v>705.31198663819612</v>
      </c>
      <c r="BF9">
        <v>-218.82985737679945</v>
      </c>
      <c r="BG9">
        <v>50.241045651367784</v>
      </c>
      <c r="BH9">
        <v>-80.519631049138852</v>
      </c>
      <c r="BI9">
        <v>1617.3460618434246</v>
      </c>
      <c r="BJ9">
        <v>542.84789685460032</v>
      </c>
      <c r="BK9">
        <v>1349.2402296974537</v>
      </c>
      <c r="BL9">
        <v>616.96888419080858</v>
      </c>
      <c r="BM9">
        <v>541.99766668174595</v>
      </c>
      <c r="BN9">
        <v>351.18993296586621</v>
      </c>
      <c r="BO9">
        <v>98.010882438627164</v>
      </c>
      <c r="BP9">
        <v>223.82111563518524</v>
      </c>
      <c r="BQ9">
        <v>267.22700440585572</v>
      </c>
      <c r="BR9">
        <v>672.43930314049226</v>
      </c>
      <c r="BS9">
        <v>43.377173751292929</v>
      </c>
      <c r="BT9">
        <v>1154.3976852584244</v>
      </c>
      <c r="BU9">
        <v>411.42579886015324</v>
      </c>
      <c r="BV9">
        <v>345.62082923906706</v>
      </c>
      <c r="BW9">
        <v>1193.1780963107769</v>
      </c>
      <c r="BX9">
        <v>156.20642008649006</v>
      </c>
      <c r="BY9">
        <v>499.51872622044499</v>
      </c>
      <c r="BZ9">
        <v>853.22846992945381</v>
      </c>
      <c r="CA9">
        <v>1128.9135492808687</v>
      </c>
      <c r="CB9">
        <v>1244.3168072524491</v>
      </c>
      <c r="CC9">
        <v>1206.2666675541582</v>
      </c>
      <c r="CD9">
        <v>1132.1683033204847</v>
      </c>
      <c r="CE9">
        <v>1371.3299124537534</v>
      </c>
      <c r="CF9">
        <v>954.02595989007216</v>
      </c>
      <c r="CG9">
        <v>510.88617530818925</v>
      </c>
      <c r="CH9">
        <v>411.46050531630226</v>
      </c>
      <c r="CI9">
        <v>1162.2095492035071</v>
      </c>
      <c r="CJ9">
        <v>9.6506471448554727</v>
      </c>
      <c r="CK9">
        <v>43.958897155593128</v>
      </c>
      <c r="CL9">
        <v>1760.8816784895998</v>
      </c>
      <c r="CM9">
        <v>113.41736871096958</v>
      </c>
      <c r="CN9">
        <v>676.38886405968753</v>
      </c>
      <c r="CO9">
        <v>345.62082923906706</v>
      </c>
      <c r="CP9">
        <v>630.46194206702467</v>
      </c>
      <c r="CQ9">
        <v>516.67481253158689</v>
      </c>
      <c r="CR9">
        <v>278.80004922758883</v>
      </c>
      <c r="CS9">
        <v>1387.2385990527473</v>
      </c>
      <c r="CT9">
        <v>1226.2649294726459</v>
      </c>
      <c r="CU9">
        <v>547.2885630077044</v>
      </c>
      <c r="CV9">
        <v>174.78841418802887</v>
      </c>
      <c r="CW9">
        <v>727.31373956315758</v>
      </c>
      <c r="CX9">
        <v>93.354422421929982</v>
      </c>
      <c r="CY9">
        <v>193.20299912254086</v>
      </c>
      <c r="CZ9">
        <v>-149.97810260451527</v>
      </c>
      <c r="DA9">
        <v>322.35670278461572</v>
      </c>
      <c r="DB9">
        <v>422.31994893045663</v>
      </c>
      <c r="DC9">
        <v>666.61153578278675</v>
      </c>
      <c r="DD9">
        <v>1302.339830068905</v>
      </c>
      <c r="DE9">
        <v>2012.9470858050827</v>
      </c>
      <c r="DF9">
        <v>189.72439745116637</v>
      </c>
      <c r="DG9">
        <v>1215.4496080928209</v>
      </c>
      <c r="DH9">
        <v>255.54549449922055</v>
      </c>
      <c r="DI9">
        <v>-270.82241142720517</v>
      </c>
      <c r="DJ9">
        <v>1146.512285974954</v>
      </c>
      <c r="DK9">
        <v>311.67273272529252</v>
      </c>
      <c r="DL9">
        <v>581.99249127824453</v>
      </c>
      <c r="DM9">
        <v>642.51566121073131</v>
      </c>
      <c r="DN9">
        <v>61.940562006814929</v>
      </c>
      <c r="DO9">
        <v>559.34228215141115</v>
      </c>
      <c r="DP9">
        <v>428.70318720660083</v>
      </c>
      <c r="DQ9">
        <v>1023.9177788237362</v>
      </c>
      <c r="DR9">
        <v>1528.1130497598085</v>
      </c>
      <c r="DS9">
        <v>1364.0924351620449</v>
      </c>
      <c r="DT9">
        <v>818.82212133928829</v>
      </c>
      <c r="DU9">
        <v>1791.5525394799529</v>
      </c>
      <c r="DV9">
        <v>-349.2804231630866</v>
      </c>
      <c r="DW9">
        <v>28.735811241408317</v>
      </c>
      <c r="DX9">
        <v>563.83319874478343</v>
      </c>
      <c r="DY9">
        <v>1996.6041953577753</v>
      </c>
      <c r="DZ9">
        <v>95.951451205998808</v>
      </c>
      <c r="EA9">
        <v>58.948073831764447</v>
      </c>
      <c r="EB9">
        <v>291.32948873555046</v>
      </c>
      <c r="EC9">
        <v>156.20642008649006</v>
      </c>
      <c r="ED9">
        <v>1378.4680923171072</v>
      </c>
      <c r="EE9">
        <v>-142.17233386227662</v>
      </c>
      <c r="EF9">
        <v>531.13211443453906</v>
      </c>
      <c r="EG9">
        <v>1151.4992657884736</v>
      </c>
      <c r="EH9">
        <v>441.10172372067586</v>
      </c>
      <c r="EI9">
        <v>313.20532225779209</v>
      </c>
      <c r="EJ9">
        <v>896.79664889589662</v>
      </c>
      <c r="EK9">
        <v>192.40725522007017</v>
      </c>
      <c r="EL9">
        <v>630.24385453942079</v>
      </c>
      <c r="EM9">
        <v>2084.4639130331252</v>
      </c>
      <c r="EN9">
        <v>155.30192143403261</v>
      </c>
      <c r="EO9">
        <v>11.086213657889404</v>
      </c>
      <c r="EP9">
        <v>93.715774753967366</v>
      </c>
      <c r="EQ9">
        <v>956.20242956797779</v>
      </c>
      <c r="ER9">
        <v>643.82487557312652</v>
      </c>
      <c r="ES9">
        <v>-47.64694755143514</v>
      </c>
      <c r="ET9">
        <v>113.41736871096958</v>
      </c>
      <c r="EU9">
        <v>360.58154944341595</v>
      </c>
      <c r="EV9">
        <v>641.02544272537705</v>
      </c>
      <c r="EW9">
        <v>1091.4133441476715</v>
      </c>
      <c r="EX9">
        <v>103.90375512186483</v>
      </c>
      <c r="EY9">
        <v>193.03831420502902</v>
      </c>
      <c r="EZ9">
        <v>547.29475740948499</v>
      </c>
      <c r="FA9">
        <v>945.94857865775271</v>
      </c>
      <c r="FB9">
        <v>783.76999837407732</v>
      </c>
      <c r="FC9">
        <v>278.80004922758883</v>
      </c>
      <c r="FD9">
        <v>295.28222823639243</v>
      </c>
      <c r="FE9">
        <v>1077.69910828655</v>
      </c>
      <c r="FF9">
        <v>-38.040690587837851</v>
      </c>
      <c r="FG9">
        <v>2021.8545104713976</v>
      </c>
      <c r="FH9">
        <v>476.07139502535415</v>
      </c>
      <c r="FI9">
        <v>230.44782319227784</v>
      </c>
      <c r="FJ9">
        <v>455.27113148272645</v>
      </c>
      <c r="FK9">
        <v>136.77643861956861</v>
      </c>
      <c r="FL9">
        <v>1019.0416771298724</v>
      </c>
      <c r="FM9">
        <v>286.10298199464592</v>
      </c>
      <c r="FN9">
        <v>-87.418616940063558</v>
      </c>
      <c r="FO9">
        <v>483.0082134966662</v>
      </c>
      <c r="FP9">
        <v>113.41736871096958</v>
      </c>
      <c r="FQ9">
        <v>504.60428512146535</v>
      </c>
      <c r="FR9">
        <v>351.98517108632382</v>
      </c>
      <c r="FS9">
        <v>1226.0507798084807</v>
      </c>
      <c r="FT9">
        <v>473.96768561049379</v>
      </c>
      <c r="FU9">
        <v>-37.730579673618394</v>
      </c>
      <c r="FV9">
        <v>1071.6388036194321</v>
      </c>
      <c r="FW9">
        <v>944.49016310986497</v>
      </c>
      <c r="FX9">
        <v>222.67281100151681</v>
      </c>
      <c r="FY9">
        <v>10.03925711364106</v>
      </c>
      <c r="FZ9">
        <v>-261.30879783810042</v>
      </c>
      <c r="GA9">
        <v>-100.58257733817844</v>
      </c>
      <c r="GB9">
        <v>478.01349181048562</v>
      </c>
      <c r="GC9">
        <v>401.12759443663595</v>
      </c>
      <c r="GD9">
        <v>659.29147016934542</v>
      </c>
      <c r="GE9">
        <v>634.39873516828447</v>
      </c>
      <c r="GF9">
        <v>936.04679501129442</v>
      </c>
      <c r="GG9">
        <v>321.58910060310922</v>
      </c>
      <c r="GH9">
        <v>669.34572314004549</v>
      </c>
      <c r="GI9">
        <v>1044.6619111354466</v>
      </c>
      <c r="GJ9">
        <v>522.88146099489495</v>
      </c>
      <c r="GK9">
        <v>925.68911181235944</v>
      </c>
      <c r="GL9">
        <v>-67.371798077992011</v>
      </c>
      <c r="GM9">
        <v>-349.2804231630866</v>
      </c>
      <c r="GN9">
        <v>228.38294917034818</v>
      </c>
      <c r="GO9">
        <v>436.16358997487879</v>
      </c>
      <c r="GP9">
        <v>1395.4438388488848</v>
      </c>
      <c r="GQ9">
        <v>162.76265949139417</v>
      </c>
      <c r="GR9">
        <v>-182.85078610221905</v>
      </c>
      <c r="GS9">
        <v>760.41092846547826</v>
      </c>
      <c r="GT9">
        <v>539.54170157220744</v>
      </c>
      <c r="GU9">
        <v>1040.3469133234082</v>
      </c>
      <c r="GV9">
        <v>1494.5311997637807</v>
      </c>
      <c r="GW9">
        <v>-67.371798077992011</v>
      </c>
      <c r="GX9">
        <v>15.524586146982749</v>
      </c>
      <c r="GY9">
        <v>295.28222823639243</v>
      </c>
      <c r="GZ9">
        <v>948.0486524392602</v>
      </c>
      <c r="HA9">
        <v>1698.6748521843494</v>
      </c>
      <c r="HB9">
        <v>129.1846903755004</v>
      </c>
      <c r="HC9">
        <v>1150.1086727766087</v>
      </c>
      <c r="HD9">
        <v>441.0950021127901</v>
      </c>
      <c r="HE9">
        <v>687.41088090255232</v>
      </c>
      <c r="HF9">
        <v>-5.16800709013412</v>
      </c>
      <c r="HG9">
        <v>445.44304094287554</v>
      </c>
      <c r="HH9">
        <v>866.52060505672284</v>
      </c>
      <c r="HI9">
        <v>-76.885411667096733</v>
      </c>
      <c r="HJ9">
        <v>970.78176002592886</v>
      </c>
      <c r="HK9">
        <v>1138.7945709661453</v>
      </c>
      <c r="HL9">
        <v>-228.43611434039678</v>
      </c>
      <c r="HM9">
        <v>19.164260733960194</v>
      </c>
      <c r="HN9">
        <v>1855.4124737444895</v>
      </c>
      <c r="HO9">
        <v>116.35942817991551</v>
      </c>
      <c r="HP9">
        <v>531.49346676657649</v>
      </c>
      <c r="HQ9">
        <v>-87.418616940063558</v>
      </c>
      <c r="HR9">
        <v>1362.0053810344555</v>
      </c>
      <c r="HS9">
        <v>1233.048344786906</v>
      </c>
      <c r="HT9">
        <v>1508.3243266018999</v>
      </c>
      <c r="HU9">
        <v>760.40154461957081</v>
      </c>
      <c r="HV9">
        <v>-62.933425588898686</v>
      </c>
      <c r="HW9">
        <v>472.73704898769728</v>
      </c>
      <c r="HX9">
        <v>1319.2163296589351</v>
      </c>
      <c r="HY9">
        <v>43.015821419255531</v>
      </c>
      <c r="HZ9">
        <v>678.59551506674745</v>
      </c>
      <c r="IA9">
        <v>-349.2804231630866</v>
      </c>
      <c r="IB9">
        <v>480.09860402115487</v>
      </c>
      <c r="IC9">
        <v>391.62521828094947</v>
      </c>
      <c r="ID9">
        <v>917.21648329110849</v>
      </c>
      <c r="IE9">
        <v>-193.38399137518584</v>
      </c>
      <c r="IF9">
        <v>1375.9668657288812</v>
      </c>
      <c r="IG9">
        <v>52.443075844678283</v>
      </c>
      <c r="IH9">
        <v>1210.8097154145237</v>
      </c>
      <c r="II9">
        <v>310.64443632650284</v>
      </c>
      <c r="IJ9">
        <v>805.79760210209179</v>
      </c>
      <c r="IK9">
        <v>1728.5961273402445</v>
      </c>
      <c r="IL9">
        <v>1097.4996888657536</v>
      </c>
      <c r="IM9">
        <v>176.46889417450862</v>
      </c>
      <c r="IN9">
        <v>884.07934260854881</v>
      </c>
      <c r="IO9">
        <v>372.04811737536329</v>
      </c>
      <c r="IP9">
        <v>-34.499114580288335</v>
      </c>
      <c r="IQ9">
        <v>-218.82985737679945</v>
      </c>
      <c r="IR9">
        <v>1958.515463350921</v>
      </c>
      <c r="IS9">
        <v>988.42751911905373</v>
      </c>
      <c r="IT9">
        <v>651.35999339677949</v>
      </c>
      <c r="IU9">
        <v>436.33466128818213</v>
      </c>
      <c r="IV9">
        <v>242.74247889844224</v>
      </c>
    </row>
    <row r="10" spans="1:256" x14ac:dyDescent="0.2">
      <c r="A10">
        <v>275.2192819473529</v>
      </c>
    </row>
  </sheetData>
  <phoneticPr fontId="3" type="noConversion"/>
  <pageMargins left="0.75" right="0.75" top="1" bottom="1" header="0.5" footer="0.5"/>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17"/>
  <sheetViews>
    <sheetView workbookViewId="0"/>
  </sheetViews>
  <sheetFormatPr defaultColWidth="10.7109375" defaultRowHeight="12.75" x14ac:dyDescent="0.2"/>
  <cols>
    <col min="1" max="1" width="11.7109375" customWidth="1"/>
    <col min="2" max="4" width="10.7109375" customWidth="1"/>
    <col min="5" max="5" width="12.7109375" customWidth="1"/>
  </cols>
  <sheetData>
    <row r="1" spans="1:62" x14ac:dyDescent="0.2">
      <c r="A1" t="s">
        <v>29</v>
      </c>
      <c r="B1">
        <f>'4A1 Constraint'!$O$55</f>
        <v>-18.49717423136449</v>
      </c>
      <c r="C1">
        <v>1</v>
      </c>
      <c r="D1">
        <v>1.01E+300</v>
      </c>
      <c r="F1" t="s">
        <v>40</v>
      </c>
      <c r="I1" t="s">
        <v>47</v>
      </c>
      <c r="J1">
        <v>3</v>
      </c>
      <c r="L1" t="s">
        <v>49</v>
      </c>
      <c r="M1" t="b">
        <v>1</v>
      </c>
      <c r="O1" t="s">
        <v>86</v>
      </c>
    </row>
    <row r="2" spans="1:62" x14ac:dyDescent="0.2">
      <c r="A2" t="s">
        <v>30</v>
      </c>
      <c r="B2">
        <v>2</v>
      </c>
      <c r="C2">
        <v>0</v>
      </c>
      <c r="F2" t="s">
        <v>41</v>
      </c>
      <c r="G2" t="b">
        <v>0</v>
      </c>
      <c r="I2" t="s">
        <v>48</v>
      </c>
      <c r="L2" t="s">
        <v>50</v>
      </c>
      <c r="M2">
        <v>1000</v>
      </c>
      <c r="O2" t="s">
        <v>87</v>
      </c>
    </row>
    <row r="3" spans="1:62" x14ac:dyDescent="0.2">
      <c r="A3" t="s">
        <v>31</v>
      </c>
      <c r="B3" t="b">
        <v>0</v>
      </c>
      <c r="C3">
        <v>5</v>
      </c>
      <c r="F3" t="s">
        <v>42</v>
      </c>
      <c r="G3" t="b">
        <v>0</v>
      </c>
      <c r="L3" t="s">
        <v>51</v>
      </c>
      <c r="M3">
        <v>1</v>
      </c>
      <c r="N3">
        <v>0</v>
      </c>
      <c r="O3" t="s">
        <v>88</v>
      </c>
    </row>
    <row r="4" spans="1:62" x14ac:dyDescent="0.2">
      <c r="A4" t="s">
        <v>32</v>
      </c>
      <c r="B4" t="b">
        <v>0</v>
      </c>
      <c r="C4">
        <v>0</v>
      </c>
      <c r="F4" t="s">
        <v>43</v>
      </c>
      <c r="G4" t="b">
        <v>0</v>
      </c>
      <c r="L4" t="s">
        <v>52</v>
      </c>
      <c r="M4" t="b">
        <v>1</v>
      </c>
      <c r="O4" t="s">
        <v>66</v>
      </c>
    </row>
    <row r="5" spans="1:62" x14ac:dyDescent="0.2">
      <c r="A5" t="s">
        <v>33</v>
      </c>
      <c r="B5" t="b">
        <v>0</v>
      </c>
      <c r="C5">
        <v>100</v>
      </c>
      <c r="D5">
        <v>0.01</v>
      </c>
      <c r="E5" t="b">
        <v>1</v>
      </c>
      <c r="F5" t="s">
        <v>44</v>
      </c>
      <c r="G5" t="b">
        <v>0</v>
      </c>
      <c r="L5" t="s">
        <v>53</v>
      </c>
      <c r="M5">
        <v>3</v>
      </c>
      <c r="O5" t="s">
        <v>67</v>
      </c>
    </row>
    <row r="6" spans="1:62" x14ac:dyDescent="0.2">
      <c r="A6" t="s">
        <v>34</v>
      </c>
      <c r="B6" t="b">
        <v>0</v>
      </c>
      <c r="F6" t="s">
        <v>45</v>
      </c>
      <c r="G6" t="b">
        <v>0</v>
      </c>
      <c r="L6" t="s">
        <v>54</v>
      </c>
      <c r="M6" t="b">
        <v>0</v>
      </c>
    </row>
    <row r="7" spans="1:62" x14ac:dyDescent="0.2">
      <c r="A7" t="s">
        <v>35</v>
      </c>
      <c r="B7">
        <v>50</v>
      </c>
      <c r="L7" t="s">
        <v>55</v>
      </c>
      <c r="M7" t="b">
        <v>0</v>
      </c>
    </row>
    <row r="8" spans="1:62" x14ac:dyDescent="0.2">
      <c r="A8" t="s">
        <v>36</v>
      </c>
      <c r="B8" t="s">
        <v>36</v>
      </c>
      <c r="F8" t="s">
        <v>46</v>
      </c>
      <c r="G8" t="b">
        <v>0</v>
      </c>
      <c r="H8">
        <v>100</v>
      </c>
    </row>
    <row r="9" spans="1:62" x14ac:dyDescent="0.2">
      <c r="A9" t="s">
        <v>37</v>
      </c>
      <c r="B9">
        <v>3</v>
      </c>
    </row>
    <row r="10" spans="1:62" x14ac:dyDescent="0.2">
      <c r="A10" t="s">
        <v>38</v>
      </c>
      <c r="B10" t="b">
        <v>0</v>
      </c>
    </row>
    <row r="11" spans="1:62" x14ac:dyDescent="0.2">
      <c r="A11" t="s">
        <v>89</v>
      </c>
      <c r="B11" t="b">
        <v>1</v>
      </c>
    </row>
    <row r="12" spans="1:62" x14ac:dyDescent="0.2">
      <c r="A12" t="s">
        <v>39</v>
      </c>
      <c r="B12" t="b">
        <v>0</v>
      </c>
    </row>
    <row r="14" spans="1:62" ht="13.5" thickBot="1" x14ac:dyDescent="0.25">
      <c r="A14" t="s">
        <v>56</v>
      </c>
      <c r="B14">
        <v>2</v>
      </c>
      <c r="AX14" t="s">
        <v>57</v>
      </c>
      <c r="AY14">
        <v>0</v>
      </c>
    </row>
    <row r="15" spans="1:62" s="16" customFormat="1" ht="13.5" thickTop="1" x14ac:dyDescent="0.2">
      <c r="A15" s="16" t="s">
        <v>58</v>
      </c>
      <c r="B15" s="16" t="s">
        <v>59</v>
      </c>
      <c r="C15" s="16" t="s">
        <v>60</v>
      </c>
      <c r="D15" s="16" t="s">
        <v>61</v>
      </c>
      <c r="E15" s="16" t="s">
        <v>62</v>
      </c>
      <c r="F15" s="16" t="s">
        <v>63</v>
      </c>
      <c r="G15" s="16" t="s">
        <v>64</v>
      </c>
      <c r="H15" s="16" t="s">
        <v>65</v>
      </c>
      <c r="I15" s="16" t="s">
        <v>66</v>
      </c>
      <c r="J15" s="16" t="s">
        <v>67</v>
      </c>
      <c r="K15" s="16" t="s">
        <v>68</v>
      </c>
      <c r="AT15" s="16" t="s">
        <v>82</v>
      </c>
      <c r="AU15" s="16" t="s">
        <v>83</v>
      </c>
      <c r="AV15" s="16" t="s">
        <v>84</v>
      </c>
      <c r="AW15" s="16" t="s">
        <v>85</v>
      </c>
      <c r="AX15" s="16" t="s">
        <v>69</v>
      </c>
      <c r="AY15" s="16" t="s">
        <v>70</v>
      </c>
      <c r="AZ15" s="16" t="s">
        <v>71</v>
      </c>
      <c r="BA15" s="16" t="s">
        <v>72</v>
      </c>
      <c r="BB15" s="16" t="s">
        <v>73</v>
      </c>
      <c r="BC15" s="16" t="s">
        <v>74</v>
      </c>
      <c r="BD15" s="16" t="s">
        <v>75</v>
      </c>
      <c r="BE15" s="16" t="s">
        <v>76</v>
      </c>
      <c r="BF15" s="16" t="s">
        <v>77</v>
      </c>
      <c r="BG15" s="16" t="s">
        <v>78</v>
      </c>
      <c r="BH15" s="16" t="s">
        <v>79</v>
      </c>
      <c r="BI15" s="16" t="s">
        <v>80</v>
      </c>
      <c r="BJ15" s="16" t="s">
        <v>81</v>
      </c>
    </row>
    <row r="16" spans="1:62" x14ac:dyDescent="0.2">
      <c r="A16" t="s">
        <v>90</v>
      </c>
      <c r="B16">
        <v>0.1</v>
      </c>
      <c r="C16">
        <v>0.5</v>
      </c>
      <c r="E16">
        <v>0</v>
      </c>
      <c r="G16">
        <v>1</v>
      </c>
      <c r="H16" t="e">
        <f>'4A1 Constraint'!$B$32:$B$51</f>
        <v>#VALUE!</v>
      </c>
      <c r="I16">
        <v>0</v>
      </c>
      <c r="J16">
        <v>2</v>
      </c>
      <c r="K16" t="s">
        <v>91</v>
      </c>
    </row>
    <row r="17" spans="1:11" x14ac:dyDescent="0.2">
      <c r="A17" t="s">
        <v>92</v>
      </c>
      <c r="B17">
        <v>0.1</v>
      </c>
      <c r="C17">
        <v>0.5</v>
      </c>
      <c r="E17">
        <v>0</v>
      </c>
      <c r="G17">
        <v>1</v>
      </c>
      <c r="H17" t="e">
        <f>'4A1 Constraint'!$C$32:$C$51</f>
        <v>#VALUE!</v>
      </c>
      <c r="I17">
        <v>0</v>
      </c>
      <c r="J17">
        <v>1</v>
      </c>
      <c r="K17" t="s">
        <v>93</v>
      </c>
    </row>
  </sheetData>
  <phoneticPr fontId="3" type="noConversion"/>
  <pageMargins left="0.75" right="0.75" top="1" bottom="1" header="0.5" footer="0.5"/>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65"/>
  <sheetViews>
    <sheetView tabSelected="1" zoomScaleNormal="100" workbookViewId="0">
      <selection activeCell="O55" sqref="O55"/>
    </sheetView>
  </sheetViews>
  <sheetFormatPr defaultRowHeight="12.75" x14ac:dyDescent="0.2"/>
  <cols>
    <col min="15" max="15" width="14.5703125" style="6" bestFit="1" customWidth="1"/>
    <col min="16" max="16" width="8.7109375" customWidth="1"/>
    <col min="17" max="17" width="17.42578125" bestFit="1" customWidth="1"/>
    <col min="20" max="20" width="24" bestFit="1" customWidth="1"/>
    <col min="21" max="21" width="13.42578125" bestFit="1" customWidth="1"/>
  </cols>
  <sheetData>
    <row r="1" spans="1:26" x14ac:dyDescent="0.2">
      <c r="A1" t="str">
        <f ca="1">MID(CELL("filename"),FIND("[",CELL("filename"))+1,FIND("]",CELL("filename"))-FIND("[",CELL("filename"))-14)&amp;MID(CELL("filename"),FIND(".",CELL("filename")),5)</f>
        <v>834_PortMod_Soln4A_cb_.xlsx</v>
      </c>
      <c r="E1" s="35" t="s">
        <v>94</v>
      </c>
      <c r="F1" s="11"/>
      <c r="G1" s="11"/>
      <c r="H1" s="11"/>
      <c r="I1" s="35" t="s">
        <v>123</v>
      </c>
    </row>
    <row r="2" spans="1:26" x14ac:dyDescent="0.2">
      <c r="A2" s="1"/>
      <c r="E2" s="35"/>
      <c r="F2" s="11"/>
      <c r="G2" s="11"/>
      <c r="H2" s="11"/>
      <c r="I2" s="35"/>
    </row>
    <row r="3" spans="1:26" x14ac:dyDescent="0.2">
      <c r="F3" s="12">
        <v>0.1</v>
      </c>
      <c r="G3" t="s">
        <v>10</v>
      </c>
    </row>
    <row r="4" spans="1:26" ht="20.25" customHeight="1" x14ac:dyDescent="0.2">
      <c r="A4" s="37"/>
      <c r="B4" s="38"/>
      <c r="C4" s="38"/>
      <c r="D4" s="39" t="s">
        <v>16</v>
      </c>
      <c r="E4" s="38"/>
      <c r="F4" s="40" t="s">
        <v>116</v>
      </c>
      <c r="G4" s="38"/>
      <c r="H4" s="38"/>
      <c r="I4" s="38"/>
      <c r="J4" s="38" t="s">
        <v>11</v>
      </c>
      <c r="K4" s="38" t="s">
        <v>13</v>
      </c>
      <c r="L4" s="38"/>
      <c r="M4" s="41"/>
    </row>
    <row r="5" spans="1:26" x14ac:dyDescent="0.2">
      <c r="A5" s="42" t="s">
        <v>0</v>
      </c>
      <c r="B5" s="4" t="s">
        <v>2</v>
      </c>
      <c r="C5" s="4" t="s">
        <v>8</v>
      </c>
      <c r="D5" s="4" t="s">
        <v>1</v>
      </c>
      <c r="E5" s="87" t="s">
        <v>129</v>
      </c>
      <c r="F5" s="4" t="s">
        <v>130</v>
      </c>
      <c r="G5" s="4" t="s">
        <v>131</v>
      </c>
      <c r="H5" s="4" t="s">
        <v>132</v>
      </c>
      <c r="I5" s="43" t="s">
        <v>133</v>
      </c>
      <c r="J5" s="4" t="s">
        <v>12</v>
      </c>
      <c r="K5" s="4" t="s">
        <v>12</v>
      </c>
      <c r="L5" s="4" t="s">
        <v>14</v>
      </c>
      <c r="M5" s="43" t="s">
        <v>15</v>
      </c>
    </row>
    <row r="6" spans="1:26" x14ac:dyDescent="0.2">
      <c r="A6" s="44">
        <v>1</v>
      </c>
      <c r="B6" s="19">
        <v>0.2</v>
      </c>
      <c r="C6" s="52">
        <v>49.5</v>
      </c>
      <c r="D6" s="53">
        <v>150</v>
      </c>
      <c r="E6" s="53">
        <v>57</v>
      </c>
      <c r="F6" s="53">
        <v>305</v>
      </c>
      <c r="G6" s="53">
        <v>162</v>
      </c>
      <c r="H6" s="53">
        <v>107</v>
      </c>
      <c r="I6" s="54">
        <v>55</v>
      </c>
      <c r="J6" s="45">
        <f t="shared" ref="J6:J24" si="0">ROUND(NPV(PVdisc,E6:I6)*(1+PVdisc)^0.5-(C6+D6)*(1+PVdisc)^-0.5,1)</f>
        <v>368.6</v>
      </c>
      <c r="K6" s="45">
        <f t="shared" ref="K6:K24" si="1">ROUND(-C6*(1+PVdisc)^-0.5,1)</f>
        <v>-47.2</v>
      </c>
      <c r="L6" s="45">
        <f>ROUND(B6*J6+(1-B6)*K6,1)</f>
        <v>36</v>
      </c>
      <c r="M6" s="46">
        <f>IF(C6&gt;0,L6/C6,100)</f>
        <v>0.72727272727272729</v>
      </c>
    </row>
    <row r="7" spans="1:26" x14ac:dyDescent="0.2">
      <c r="A7" s="44">
        <v>2</v>
      </c>
      <c r="B7" s="19">
        <v>0.25</v>
      </c>
      <c r="C7" s="55">
        <v>30.7</v>
      </c>
      <c r="D7" s="21">
        <v>283</v>
      </c>
      <c r="E7" s="21">
        <v>102</v>
      </c>
      <c r="F7" s="21">
        <v>613</v>
      </c>
      <c r="G7" s="21">
        <v>331</v>
      </c>
      <c r="H7" s="21">
        <v>197</v>
      </c>
      <c r="I7" s="56">
        <v>103</v>
      </c>
      <c r="J7" s="45">
        <f t="shared" si="0"/>
        <v>798.5</v>
      </c>
      <c r="K7" s="45">
        <f t="shared" si="1"/>
        <v>-29.3</v>
      </c>
      <c r="L7" s="45">
        <f t="shared" ref="L7:L20" si="2">ROUND(B7*J7+(1-B7)*K7,1)</f>
        <v>177.7</v>
      </c>
      <c r="M7" s="46">
        <f t="shared" ref="M7:M25" si="3">IF(C7&gt;0,L7/C7,100)</f>
        <v>5.7882736156351786</v>
      </c>
    </row>
    <row r="8" spans="1:26" x14ac:dyDescent="0.2">
      <c r="A8" s="44">
        <v>3</v>
      </c>
      <c r="B8" s="19">
        <v>0.15</v>
      </c>
      <c r="C8" s="55">
        <v>18</v>
      </c>
      <c r="D8" s="21">
        <v>115</v>
      </c>
      <c r="E8" s="21">
        <v>45</v>
      </c>
      <c r="F8" s="21">
        <v>239</v>
      </c>
      <c r="G8" s="21">
        <v>144</v>
      </c>
      <c r="H8" s="21">
        <v>92</v>
      </c>
      <c r="I8" s="56">
        <v>59</v>
      </c>
      <c r="J8" s="45">
        <f t="shared" si="0"/>
        <v>341.1</v>
      </c>
      <c r="K8" s="45">
        <f t="shared" si="1"/>
        <v>-17.2</v>
      </c>
      <c r="L8" s="45">
        <f t="shared" si="2"/>
        <v>36.5</v>
      </c>
      <c r="M8" s="46">
        <f t="shared" si="3"/>
        <v>2.0277777777777777</v>
      </c>
      <c r="S8" s="21"/>
      <c r="T8" s="21"/>
      <c r="U8" s="21"/>
      <c r="V8" s="21"/>
      <c r="W8" s="21"/>
      <c r="X8" s="21"/>
      <c r="Y8" s="21"/>
      <c r="Z8" s="21"/>
    </row>
    <row r="9" spans="1:26" x14ac:dyDescent="0.2">
      <c r="A9" s="44">
        <v>4</v>
      </c>
      <c r="B9" s="19">
        <v>0.05</v>
      </c>
      <c r="C9" s="55">
        <v>20.7</v>
      </c>
      <c r="D9" s="21">
        <v>169</v>
      </c>
      <c r="E9" s="21">
        <v>61</v>
      </c>
      <c r="F9" s="21">
        <v>274</v>
      </c>
      <c r="G9" s="21">
        <v>180</v>
      </c>
      <c r="H9" s="21">
        <v>118</v>
      </c>
      <c r="I9" s="56">
        <v>76</v>
      </c>
      <c r="J9" s="45">
        <f t="shared" si="0"/>
        <v>390.6</v>
      </c>
      <c r="K9" s="45">
        <f t="shared" si="1"/>
        <v>-19.7</v>
      </c>
      <c r="L9" s="45">
        <f t="shared" si="2"/>
        <v>0.8</v>
      </c>
      <c r="M9" s="46">
        <f t="shared" si="3"/>
        <v>3.8647342995169087E-2</v>
      </c>
      <c r="S9" s="21"/>
      <c r="T9" s="21"/>
      <c r="U9" s="21"/>
      <c r="V9" s="21"/>
      <c r="W9" s="21"/>
      <c r="X9" s="21"/>
      <c r="Y9" s="21"/>
      <c r="Z9" s="21"/>
    </row>
    <row r="10" spans="1:26" x14ac:dyDescent="0.2">
      <c r="A10" s="44">
        <v>5</v>
      </c>
      <c r="B10" s="19">
        <v>0.2</v>
      </c>
      <c r="C10" s="55">
        <v>5.2</v>
      </c>
      <c r="D10" s="21">
        <v>26</v>
      </c>
      <c r="E10" s="21">
        <v>11</v>
      </c>
      <c r="F10" s="21">
        <v>49</v>
      </c>
      <c r="G10" s="21">
        <v>32</v>
      </c>
      <c r="H10" s="21">
        <v>19</v>
      </c>
      <c r="I10" s="56">
        <v>12</v>
      </c>
      <c r="J10" s="45">
        <f t="shared" si="0"/>
        <v>69.900000000000006</v>
      </c>
      <c r="K10" s="45">
        <f t="shared" si="1"/>
        <v>-5</v>
      </c>
      <c r="L10" s="45">
        <f t="shared" si="2"/>
        <v>10</v>
      </c>
      <c r="M10" s="46">
        <f t="shared" si="3"/>
        <v>1.9230769230769229</v>
      </c>
      <c r="S10" s="22"/>
      <c r="T10" s="21"/>
      <c r="U10" s="21"/>
      <c r="V10" s="21"/>
      <c r="W10" s="21"/>
      <c r="X10" s="21"/>
      <c r="Y10" s="21"/>
      <c r="Z10" s="21"/>
    </row>
    <row r="11" spans="1:26" x14ac:dyDescent="0.2">
      <c r="A11" s="44">
        <v>6</v>
      </c>
      <c r="B11" s="19">
        <v>0.16</v>
      </c>
      <c r="C11" s="55">
        <v>35.200000000000003</v>
      </c>
      <c r="D11" s="21">
        <v>63</v>
      </c>
      <c r="E11" s="21">
        <v>27</v>
      </c>
      <c r="F11" s="21">
        <v>137</v>
      </c>
      <c r="G11" s="21">
        <v>84</v>
      </c>
      <c r="H11" s="21">
        <v>48</v>
      </c>
      <c r="I11" s="56">
        <v>27</v>
      </c>
      <c r="J11" s="45">
        <f t="shared" si="0"/>
        <v>169</v>
      </c>
      <c r="K11" s="45">
        <f t="shared" si="1"/>
        <v>-33.6</v>
      </c>
      <c r="L11" s="45">
        <f t="shared" si="2"/>
        <v>-1.2</v>
      </c>
      <c r="M11" s="46">
        <f t="shared" si="3"/>
        <v>-3.4090909090909088E-2</v>
      </c>
      <c r="S11" s="22"/>
      <c r="T11" s="21"/>
      <c r="U11" s="21"/>
      <c r="V11" s="21"/>
      <c r="W11" s="21"/>
      <c r="X11" s="21"/>
      <c r="Y11" s="21"/>
      <c r="Z11" s="21"/>
    </row>
    <row r="12" spans="1:26" x14ac:dyDescent="0.2">
      <c r="A12" s="44">
        <v>7</v>
      </c>
      <c r="B12" s="19">
        <v>0.42</v>
      </c>
      <c r="C12" s="55">
        <v>29.3</v>
      </c>
      <c r="D12" s="21">
        <v>73</v>
      </c>
      <c r="E12" s="21">
        <v>31</v>
      </c>
      <c r="F12" s="21">
        <v>125</v>
      </c>
      <c r="G12" s="21">
        <v>83</v>
      </c>
      <c r="H12" s="21">
        <v>43</v>
      </c>
      <c r="I12" s="56">
        <v>25</v>
      </c>
      <c r="J12" s="45">
        <f t="shared" si="0"/>
        <v>152.9</v>
      </c>
      <c r="K12" s="45">
        <f t="shared" si="1"/>
        <v>-27.9</v>
      </c>
      <c r="L12" s="45">
        <f t="shared" si="2"/>
        <v>48</v>
      </c>
      <c r="M12" s="46">
        <f t="shared" si="3"/>
        <v>1.6382252559726962</v>
      </c>
      <c r="S12" s="22"/>
      <c r="T12" s="21"/>
      <c r="U12" s="21"/>
      <c r="V12" s="21"/>
      <c r="W12" s="21"/>
      <c r="X12" s="21"/>
      <c r="Y12" s="21"/>
      <c r="Z12" s="21"/>
    </row>
    <row r="13" spans="1:26" x14ac:dyDescent="0.2">
      <c r="A13" s="44">
        <v>8</v>
      </c>
      <c r="B13" s="19">
        <v>0.27</v>
      </c>
      <c r="C13" s="55">
        <v>4.5999999999999996</v>
      </c>
      <c r="D13" s="21">
        <v>42</v>
      </c>
      <c r="E13" s="21">
        <v>16</v>
      </c>
      <c r="F13" s="21">
        <v>55</v>
      </c>
      <c r="G13" s="21">
        <v>34</v>
      </c>
      <c r="H13" s="21">
        <v>22</v>
      </c>
      <c r="I13" s="56">
        <v>14</v>
      </c>
      <c r="J13" s="45">
        <f t="shared" si="0"/>
        <v>70.2</v>
      </c>
      <c r="K13" s="45">
        <f t="shared" si="1"/>
        <v>-4.4000000000000004</v>
      </c>
      <c r="L13" s="45">
        <f t="shared" si="2"/>
        <v>15.7</v>
      </c>
      <c r="M13" s="46">
        <f t="shared" si="3"/>
        <v>3.4130434782608696</v>
      </c>
      <c r="S13" s="21"/>
      <c r="T13" s="21"/>
      <c r="U13" s="21"/>
      <c r="V13" s="21"/>
      <c r="W13" s="21"/>
      <c r="X13" s="21"/>
      <c r="Y13" s="21"/>
      <c r="Z13" s="21"/>
    </row>
    <row r="14" spans="1:26" x14ac:dyDescent="0.2">
      <c r="A14" s="44">
        <v>9</v>
      </c>
      <c r="B14" s="19">
        <v>0.48</v>
      </c>
      <c r="C14" s="55">
        <v>3.7</v>
      </c>
      <c r="D14" s="21">
        <v>36</v>
      </c>
      <c r="E14" s="21">
        <v>14</v>
      </c>
      <c r="F14" s="21">
        <v>66</v>
      </c>
      <c r="G14" s="21">
        <v>35</v>
      </c>
      <c r="H14" s="21">
        <v>21</v>
      </c>
      <c r="I14" s="56">
        <v>14</v>
      </c>
      <c r="J14" s="45">
        <f t="shared" si="0"/>
        <v>84.4</v>
      </c>
      <c r="K14" s="45">
        <f t="shared" si="1"/>
        <v>-3.5</v>
      </c>
      <c r="L14" s="45">
        <f t="shared" si="2"/>
        <v>38.700000000000003</v>
      </c>
      <c r="M14" s="46">
        <f t="shared" si="3"/>
        <v>10.45945945945946</v>
      </c>
      <c r="S14" s="21"/>
      <c r="T14" s="21"/>
      <c r="U14" s="21"/>
      <c r="V14" s="21"/>
      <c r="W14" s="21"/>
      <c r="X14" s="21"/>
      <c r="Y14" s="21"/>
      <c r="Z14" s="21"/>
    </row>
    <row r="15" spans="1:26" x14ac:dyDescent="0.2">
      <c r="A15" s="44">
        <v>10</v>
      </c>
      <c r="B15" s="19">
        <v>0.08</v>
      </c>
      <c r="C15" s="55">
        <v>48.7</v>
      </c>
      <c r="D15" s="21">
        <v>282</v>
      </c>
      <c r="E15" s="21">
        <v>91</v>
      </c>
      <c r="F15" s="21">
        <v>608</v>
      </c>
      <c r="G15" s="21">
        <v>380</v>
      </c>
      <c r="H15" s="21">
        <v>223</v>
      </c>
      <c r="I15" s="56">
        <v>129</v>
      </c>
      <c r="J15" s="45">
        <f t="shared" si="0"/>
        <v>841.6</v>
      </c>
      <c r="K15" s="45">
        <f t="shared" si="1"/>
        <v>-46.4</v>
      </c>
      <c r="L15" s="45">
        <f t="shared" si="2"/>
        <v>24.6</v>
      </c>
      <c r="M15" s="46">
        <f t="shared" si="3"/>
        <v>0.50513347022587274</v>
      </c>
      <c r="S15" s="22"/>
      <c r="T15" s="21"/>
      <c r="U15" s="21"/>
      <c r="V15" s="21"/>
      <c r="W15" s="21"/>
      <c r="X15" s="21"/>
      <c r="Y15" s="21"/>
      <c r="Z15" s="21"/>
    </row>
    <row r="16" spans="1:26" x14ac:dyDescent="0.2">
      <c r="A16" s="44">
        <v>11</v>
      </c>
      <c r="B16" s="19">
        <v>0.21</v>
      </c>
      <c r="C16" s="55">
        <v>40.5</v>
      </c>
      <c r="D16" s="21">
        <v>54</v>
      </c>
      <c r="E16" s="21">
        <v>25</v>
      </c>
      <c r="F16" s="21">
        <v>136</v>
      </c>
      <c r="G16" s="21">
        <v>86</v>
      </c>
      <c r="H16" s="21">
        <v>49</v>
      </c>
      <c r="I16" s="56">
        <v>29</v>
      </c>
      <c r="J16" s="45">
        <f t="shared" si="0"/>
        <v>173.4</v>
      </c>
      <c r="K16" s="45">
        <f t="shared" si="1"/>
        <v>-38.6</v>
      </c>
      <c r="L16" s="45">
        <f t="shared" si="2"/>
        <v>5.9</v>
      </c>
      <c r="M16" s="46">
        <f t="shared" si="3"/>
        <v>0.14567901234567901</v>
      </c>
      <c r="S16" s="22"/>
      <c r="T16" s="21"/>
      <c r="U16" s="21"/>
      <c r="V16" s="21"/>
      <c r="W16" s="21"/>
      <c r="X16" s="21"/>
      <c r="Y16" s="21"/>
      <c r="Z16" s="21"/>
    </row>
    <row r="17" spans="1:26" x14ac:dyDescent="0.2">
      <c r="A17" s="44">
        <v>12</v>
      </c>
      <c r="B17" s="19">
        <v>0.18</v>
      </c>
      <c r="C17" s="55">
        <v>40.9</v>
      </c>
      <c r="D17" s="21">
        <v>69</v>
      </c>
      <c r="E17" s="21">
        <v>32</v>
      </c>
      <c r="F17" s="21">
        <v>219</v>
      </c>
      <c r="G17" s="21">
        <v>134</v>
      </c>
      <c r="H17" s="21">
        <v>93</v>
      </c>
      <c r="I17" s="56">
        <v>50</v>
      </c>
      <c r="J17" s="45">
        <f t="shared" si="0"/>
        <v>320.3</v>
      </c>
      <c r="K17" s="45">
        <f t="shared" si="1"/>
        <v>-39</v>
      </c>
      <c r="L17" s="45">
        <f t="shared" si="2"/>
        <v>25.7</v>
      </c>
      <c r="M17" s="46">
        <f t="shared" si="3"/>
        <v>0.628361858190709</v>
      </c>
      <c r="S17" s="22"/>
      <c r="T17" s="21"/>
      <c r="U17" s="21"/>
      <c r="V17" s="21"/>
      <c r="W17" s="21"/>
      <c r="X17" s="21"/>
      <c r="Y17" s="21"/>
      <c r="Z17" s="21"/>
    </row>
    <row r="18" spans="1:26" x14ac:dyDescent="0.2">
      <c r="A18" s="44">
        <v>13</v>
      </c>
      <c r="B18" s="19">
        <v>0.16</v>
      </c>
      <c r="C18" s="55">
        <v>19.399999999999999</v>
      </c>
      <c r="D18" s="21">
        <v>89</v>
      </c>
      <c r="E18" s="21">
        <v>27</v>
      </c>
      <c r="F18" s="21">
        <v>208</v>
      </c>
      <c r="G18" s="21">
        <v>123</v>
      </c>
      <c r="H18" s="21">
        <v>85</v>
      </c>
      <c r="I18" s="56">
        <v>50</v>
      </c>
      <c r="J18" s="45">
        <f t="shared" si="0"/>
        <v>293.10000000000002</v>
      </c>
      <c r="K18" s="45">
        <f t="shared" si="1"/>
        <v>-18.5</v>
      </c>
      <c r="L18" s="45">
        <f t="shared" si="2"/>
        <v>31.4</v>
      </c>
      <c r="M18" s="46">
        <f t="shared" si="3"/>
        <v>1.6185567010309279</v>
      </c>
      <c r="S18" s="22"/>
      <c r="T18" s="21"/>
      <c r="U18" s="21"/>
      <c r="V18" s="21"/>
      <c r="W18" s="21"/>
      <c r="X18" s="21"/>
      <c r="Y18" s="21"/>
      <c r="Z18" s="21"/>
    </row>
    <row r="19" spans="1:26" x14ac:dyDescent="0.2">
      <c r="A19" s="44">
        <v>14</v>
      </c>
      <c r="B19" s="19">
        <v>0.16</v>
      </c>
      <c r="C19" s="55">
        <v>0</v>
      </c>
      <c r="D19" s="21">
        <v>0</v>
      </c>
      <c r="E19" s="21">
        <f>ROUND(0.25*E18,0)</f>
        <v>7</v>
      </c>
      <c r="F19" s="21">
        <f>ROUND(0.25*F18,0)</f>
        <v>52</v>
      </c>
      <c r="G19" s="21">
        <f>ROUND(0.25*G18,0)</f>
        <v>31</v>
      </c>
      <c r="H19" s="21">
        <f>ROUND(0.25*H18,0)</f>
        <v>21</v>
      </c>
      <c r="I19" s="56">
        <f>ROUND(0.25*I18,0)</f>
        <v>13</v>
      </c>
      <c r="J19" s="45">
        <f t="shared" si="0"/>
        <v>99.7</v>
      </c>
      <c r="K19" s="45">
        <f t="shared" si="1"/>
        <v>0</v>
      </c>
      <c r="L19" s="45">
        <f t="shared" si="2"/>
        <v>16</v>
      </c>
      <c r="M19" s="46">
        <f t="shared" si="3"/>
        <v>100</v>
      </c>
      <c r="S19" s="22"/>
      <c r="T19" s="21"/>
      <c r="U19" s="21"/>
      <c r="V19" s="21"/>
      <c r="W19" s="21"/>
      <c r="X19" s="21"/>
      <c r="Y19" s="21"/>
      <c r="Z19" s="21"/>
    </row>
    <row r="20" spans="1:26" x14ac:dyDescent="0.2">
      <c r="A20" s="44">
        <v>15</v>
      </c>
      <c r="B20" s="19">
        <v>0.49</v>
      </c>
      <c r="C20" s="55">
        <v>32.200000000000003</v>
      </c>
      <c r="D20" s="21">
        <v>34</v>
      </c>
      <c r="E20" s="21">
        <v>15</v>
      </c>
      <c r="F20" s="21">
        <v>120</v>
      </c>
      <c r="G20" s="21">
        <v>80</v>
      </c>
      <c r="H20" s="21">
        <v>41</v>
      </c>
      <c r="I20" s="56">
        <v>24</v>
      </c>
      <c r="J20" s="45">
        <f t="shared" si="0"/>
        <v>163.19999999999999</v>
      </c>
      <c r="K20" s="45">
        <f t="shared" si="1"/>
        <v>-30.7</v>
      </c>
      <c r="L20" s="45">
        <f t="shared" si="2"/>
        <v>64.3</v>
      </c>
      <c r="M20" s="46">
        <f t="shared" si="3"/>
        <v>1.996894409937888</v>
      </c>
      <c r="S20" s="21"/>
      <c r="T20" s="21"/>
      <c r="U20" s="21"/>
      <c r="V20" s="21"/>
      <c r="W20" s="21"/>
      <c r="X20" s="21"/>
      <c r="Y20" s="21"/>
      <c r="Z20" s="21"/>
    </row>
    <row r="21" spans="1:26" x14ac:dyDescent="0.2">
      <c r="A21" s="44">
        <v>16</v>
      </c>
      <c r="B21" s="19">
        <v>0.08</v>
      </c>
      <c r="C21" s="55">
        <v>31.9</v>
      </c>
      <c r="D21" s="21">
        <v>236</v>
      </c>
      <c r="E21" s="21">
        <v>75</v>
      </c>
      <c r="F21" s="21">
        <v>419</v>
      </c>
      <c r="G21" s="21">
        <v>289</v>
      </c>
      <c r="H21" s="21">
        <v>159</v>
      </c>
      <c r="I21" s="56">
        <v>103</v>
      </c>
      <c r="J21" s="45">
        <f t="shared" si="0"/>
        <v>588</v>
      </c>
      <c r="K21" s="45">
        <f t="shared" si="1"/>
        <v>-30.4</v>
      </c>
      <c r="L21" s="45">
        <f>ROUND(B21*J21+(1-B21)*K21,1)</f>
        <v>19.100000000000001</v>
      </c>
      <c r="M21" s="46">
        <f t="shared" si="3"/>
        <v>0.59874608150470232</v>
      </c>
      <c r="S21" s="22"/>
      <c r="T21" s="21"/>
      <c r="U21" s="23"/>
      <c r="V21" s="23"/>
      <c r="W21" s="21"/>
      <c r="X21" s="21"/>
      <c r="Y21" s="21"/>
      <c r="Z21" s="21"/>
    </row>
    <row r="22" spans="1:26" x14ac:dyDescent="0.2">
      <c r="A22" s="44">
        <v>17</v>
      </c>
      <c r="B22" s="19">
        <v>0.2</v>
      </c>
      <c r="C22" s="55">
        <v>11.2</v>
      </c>
      <c r="D22" s="21">
        <v>19</v>
      </c>
      <c r="E22" s="21">
        <v>6</v>
      </c>
      <c r="F22" s="21">
        <v>32</v>
      </c>
      <c r="G22" s="21">
        <v>21</v>
      </c>
      <c r="H22" s="21">
        <v>11</v>
      </c>
      <c r="I22" s="56">
        <v>6</v>
      </c>
      <c r="J22" s="45">
        <f t="shared" si="0"/>
        <v>33</v>
      </c>
      <c r="K22" s="45">
        <f t="shared" si="1"/>
        <v>-10.7</v>
      </c>
      <c r="L22" s="45">
        <f>ROUND(B22*J22+(1-B22)*K22,1)</f>
        <v>-2</v>
      </c>
      <c r="M22" s="46">
        <f t="shared" si="3"/>
        <v>-0.17857142857142858</v>
      </c>
      <c r="S22" s="21"/>
      <c r="T22" s="24"/>
      <c r="U22" s="25"/>
      <c r="V22" s="25"/>
      <c r="W22" s="26"/>
      <c r="X22" s="21"/>
      <c r="Y22" s="21"/>
      <c r="Z22" s="21"/>
    </row>
    <row r="23" spans="1:26" x14ac:dyDescent="0.2">
      <c r="A23" s="44">
        <v>18</v>
      </c>
      <c r="B23" s="19">
        <v>0.22</v>
      </c>
      <c r="C23" s="55">
        <v>9.6</v>
      </c>
      <c r="D23" s="21">
        <v>30</v>
      </c>
      <c r="E23" s="21">
        <v>15</v>
      </c>
      <c r="F23" s="21">
        <v>40</v>
      </c>
      <c r="G23" s="21">
        <v>25</v>
      </c>
      <c r="H23" s="21">
        <v>15</v>
      </c>
      <c r="I23" s="56">
        <v>8</v>
      </c>
      <c r="J23" s="45">
        <f t="shared" si="0"/>
        <v>46.9</v>
      </c>
      <c r="K23" s="45">
        <f t="shared" si="1"/>
        <v>-9.1999999999999993</v>
      </c>
      <c r="L23" s="45">
        <f>ROUND(B23*J23+(1-B23)*K23,1)</f>
        <v>3.1</v>
      </c>
      <c r="M23" s="46">
        <f t="shared" si="3"/>
        <v>0.32291666666666669</v>
      </c>
      <c r="S23" s="21"/>
      <c r="T23" s="24"/>
      <c r="U23" s="25"/>
      <c r="V23" s="25"/>
      <c r="W23" s="26"/>
      <c r="X23" s="21"/>
      <c r="Y23" s="21"/>
      <c r="Z23" s="21"/>
    </row>
    <row r="24" spans="1:26" x14ac:dyDescent="0.2">
      <c r="A24" s="44">
        <v>19</v>
      </c>
      <c r="B24" s="19">
        <v>0.38</v>
      </c>
      <c r="C24" s="55">
        <v>0.2</v>
      </c>
      <c r="D24" s="21">
        <v>2</v>
      </c>
      <c r="E24" s="21">
        <v>1</v>
      </c>
      <c r="F24" s="21">
        <v>3</v>
      </c>
      <c r="G24" s="21">
        <v>2</v>
      </c>
      <c r="H24" s="21">
        <v>1</v>
      </c>
      <c r="I24" s="56">
        <v>1</v>
      </c>
      <c r="J24" s="45">
        <f t="shared" si="0"/>
        <v>4.4000000000000004</v>
      </c>
      <c r="K24" s="45">
        <f t="shared" si="1"/>
        <v>-0.2</v>
      </c>
      <c r="L24" s="45">
        <f>ROUND(B24*J24+(1-B24)*K24,1)</f>
        <v>1.5</v>
      </c>
      <c r="M24" s="46">
        <f t="shared" si="3"/>
        <v>7.5</v>
      </c>
      <c r="S24" s="21"/>
      <c r="T24" s="21"/>
      <c r="U24" s="25"/>
      <c r="V24" s="25"/>
      <c r="W24" s="21"/>
      <c r="X24" s="21"/>
      <c r="Y24" s="21"/>
      <c r="Z24" s="21"/>
    </row>
    <row r="25" spans="1:26" x14ac:dyDescent="0.2">
      <c r="A25" s="47">
        <v>20</v>
      </c>
      <c r="B25" s="48">
        <v>0.22</v>
      </c>
      <c r="C25" s="47">
        <v>7.3</v>
      </c>
      <c r="D25" s="49">
        <v>40</v>
      </c>
      <c r="E25" s="49">
        <v>13</v>
      </c>
      <c r="F25" s="49">
        <v>67</v>
      </c>
      <c r="G25" s="49">
        <v>40</v>
      </c>
      <c r="H25" s="49">
        <v>23</v>
      </c>
      <c r="I25" s="57">
        <v>13</v>
      </c>
      <c r="J25" s="50">
        <v>81.8</v>
      </c>
      <c r="K25" s="50">
        <v>-7</v>
      </c>
      <c r="L25" s="50">
        <v>12.5</v>
      </c>
      <c r="M25" s="51">
        <f t="shared" si="3"/>
        <v>1.7123287671232876</v>
      </c>
      <c r="S25" s="21"/>
      <c r="T25" s="21"/>
      <c r="U25" s="21"/>
      <c r="V25" s="21"/>
      <c r="W25" s="21"/>
      <c r="X25" s="21"/>
      <c r="Y25" s="21"/>
      <c r="Z25" s="21"/>
    </row>
    <row r="26" spans="1:26" x14ac:dyDescent="0.2">
      <c r="S26" s="21"/>
      <c r="T26" s="25"/>
      <c r="U26" s="23"/>
      <c r="V26" s="23"/>
      <c r="W26" s="21"/>
      <c r="X26" s="21"/>
      <c r="Y26" s="21"/>
      <c r="Z26" s="21"/>
    </row>
    <row r="27" spans="1:26" x14ac:dyDescent="0.2">
      <c r="A27" t="s">
        <v>25</v>
      </c>
      <c r="C27" s="14">
        <f>SUM(C6:C25)</f>
        <v>438.79999999999995</v>
      </c>
      <c r="D27">
        <f>SUM(D6:D25)</f>
        <v>1812</v>
      </c>
      <c r="J27" s="14">
        <f>SUM(J6:J25)</f>
        <v>5090.5999999999995</v>
      </c>
      <c r="K27">
        <f>SUM(K6:K25)</f>
        <v>-418.49999999999994</v>
      </c>
      <c r="L27">
        <f>SUM(L6:L25)</f>
        <v>564.29999999999995</v>
      </c>
      <c r="S27" s="21"/>
      <c r="T27" s="19"/>
      <c r="U27" s="25"/>
      <c r="V27" s="25"/>
      <c r="W27" s="27"/>
      <c r="X27" s="21"/>
      <c r="Y27" s="21"/>
      <c r="Z27" s="21"/>
    </row>
    <row r="28" spans="1:26" x14ac:dyDescent="0.2">
      <c r="A28" s="1"/>
      <c r="S28" s="21"/>
      <c r="T28" s="19"/>
      <c r="U28" s="25"/>
      <c r="V28" s="25"/>
      <c r="W28" s="27"/>
      <c r="X28" s="21"/>
      <c r="Y28" s="21"/>
      <c r="Z28" s="21"/>
    </row>
    <row r="29" spans="1:26" x14ac:dyDescent="0.2">
      <c r="A29" s="1" t="s">
        <v>118</v>
      </c>
      <c r="N29" s="7"/>
      <c r="S29" s="21"/>
      <c r="T29" s="19"/>
      <c r="U29" s="25"/>
      <c r="V29" s="25"/>
      <c r="W29" s="27"/>
      <c r="X29" s="21"/>
      <c r="Y29" s="21"/>
      <c r="Z29" s="21"/>
    </row>
    <row r="30" spans="1:26" x14ac:dyDescent="0.2">
      <c r="A30" s="52"/>
      <c r="B30" s="100"/>
      <c r="C30" s="100"/>
      <c r="D30" s="58"/>
      <c r="E30" s="58" t="s">
        <v>22</v>
      </c>
      <c r="F30" s="38" t="s">
        <v>23</v>
      </c>
      <c r="G30" s="38" t="s">
        <v>24</v>
      </c>
      <c r="H30" s="69"/>
      <c r="I30" s="59" t="s">
        <v>117</v>
      </c>
      <c r="J30" s="60"/>
      <c r="K30" s="58"/>
      <c r="L30" s="58"/>
      <c r="M30" s="61"/>
      <c r="S30" s="21"/>
      <c r="T30" s="19"/>
      <c r="U30" s="25"/>
      <c r="V30" s="25"/>
      <c r="W30" s="27"/>
      <c r="X30" s="77" t="s">
        <v>122</v>
      </c>
      <c r="Y30" s="21"/>
      <c r="Z30" s="21"/>
    </row>
    <row r="31" spans="1:26" x14ac:dyDescent="0.2">
      <c r="A31" s="42" t="s">
        <v>0</v>
      </c>
      <c r="B31" s="4" t="s">
        <v>20</v>
      </c>
      <c r="C31" s="4" t="s">
        <v>21</v>
      </c>
      <c r="D31" s="4" t="s">
        <v>11</v>
      </c>
      <c r="E31" s="4" t="s">
        <v>18</v>
      </c>
      <c r="F31" s="15" t="s">
        <v>8</v>
      </c>
      <c r="G31" s="15" t="s">
        <v>8</v>
      </c>
      <c r="H31" s="42" t="s">
        <v>9</v>
      </c>
      <c r="I31" s="4" t="s">
        <v>3</v>
      </c>
      <c r="J31" s="4" t="s">
        <v>4</v>
      </c>
      <c r="K31" s="4" t="s">
        <v>5</v>
      </c>
      <c r="L31" s="4" t="s">
        <v>6</v>
      </c>
      <c r="M31" s="43" t="s">
        <v>17</v>
      </c>
      <c r="O31" s="75"/>
      <c r="S31" s="21"/>
      <c r="T31" s="21"/>
      <c r="U31" s="21"/>
      <c r="V31" s="21"/>
      <c r="W31" s="21"/>
      <c r="X31" s="78" t="str">
        <f>B31</f>
        <v>Yr Invest</v>
      </c>
      <c r="Y31" s="78" t="str">
        <f>C31</f>
        <v>W.I.</v>
      </c>
      <c r="Z31" s="21"/>
    </row>
    <row r="32" spans="1:26" x14ac:dyDescent="0.2">
      <c r="A32" s="55">
        <v>1</v>
      </c>
      <c r="B32" s="21">
        <v>0</v>
      </c>
      <c r="C32" s="19">
        <v>0.5</v>
      </c>
      <c r="D32" s="19">
        <v>0.2</v>
      </c>
      <c r="E32" s="8">
        <v>0</v>
      </c>
      <c r="F32" s="45">
        <f>IF(B32=1,C32*C6,0)</f>
        <v>0</v>
      </c>
      <c r="G32" s="45">
        <f>IF(B32=2,C32*C6,0)</f>
        <v>0</v>
      </c>
      <c r="H32" s="70">
        <f t="shared" ref="H32:H51" si="4">IF($B32=1,$C32,0)*IF($D32=1,-$C6-$D6+$E6,-$C6)</f>
        <v>0</v>
      </c>
      <c r="I32" s="8">
        <f t="shared" ref="I32:I51" si="5">IF($B32=1,$C32,0)*IF($D32=1,F6,0)+IF($B32=2,$C32,0)*IF($D32=1,-$C6-$D6+$E6,-$C6)</f>
        <v>0</v>
      </c>
      <c r="J32" s="8">
        <f t="shared" ref="J32:L51" si="6">IF($B32=1,$C32,0)*IF($D32=1,G6,0)+IF($B32=2,$C32,0)*IF($D32=1,F6,0)</f>
        <v>0</v>
      </c>
      <c r="K32" s="8">
        <f t="shared" si="6"/>
        <v>0</v>
      </c>
      <c r="L32" s="8">
        <f t="shared" si="6"/>
        <v>0</v>
      </c>
      <c r="M32" s="62">
        <f t="shared" ref="M32:M51" si="7">IF($B32=2,$C32,0)*IF($D32=1,I6,0)</f>
        <v>0</v>
      </c>
      <c r="N32" s="11"/>
      <c r="O32" s="90" t="s">
        <v>136</v>
      </c>
      <c r="S32" s="21"/>
      <c r="T32" s="21"/>
      <c r="U32" s="23"/>
      <c r="V32" s="23"/>
      <c r="W32" s="21"/>
      <c r="X32" s="21">
        <v>0</v>
      </c>
      <c r="Y32" s="21">
        <v>0.5</v>
      </c>
      <c r="Z32" s="21"/>
    </row>
    <row r="33" spans="1:26" x14ac:dyDescent="0.2">
      <c r="A33" s="55">
        <v>2</v>
      </c>
      <c r="B33" s="21">
        <v>0</v>
      </c>
      <c r="C33" s="19">
        <v>0.5</v>
      </c>
      <c r="D33" s="19">
        <v>0.25</v>
      </c>
      <c r="E33" s="8">
        <v>0</v>
      </c>
      <c r="F33" s="45">
        <f t="shared" ref="F33:F51" si="8">IF(B33=1,C33*C7,0)</f>
        <v>0</v>
      </c>
      <c r="G33" s="45">
        <f t="shared" ref="G33:G51" si="9">IF(B33=2,C33*C7,0)</f>
        <v>0</v>
      </c>
      <c r="H33" s="70">
        <f t="shared" si="4"/>
        <v>0</v>
      </c>
      <c r="I33" s="8">
        <f t="shared" si="5"/>
        <v>0</v>
      </c>
      <c r="J33" s="8">
        <f t="shared" si="6"/>
        <v>0</v>
      </c>
      <c r="K33" s="8">
        <f t="shared" si="6"/>
        <v>0</v>
      </c>
      <c r="L33" s="8">
        <f t="shared" si="6"/>
        <v>0</v>
      </c>
      <c r="M33" s="62">
        <f t="shared" si="7"/>
        <v>0</v>
      </c>
      <c r="N33" s="11"/>
      <c r="O33" s="91"/>
      <c r="S33" s="21"/>
      <c r="T33" s="28"/>
      <c r="U33" s="25"/>
      <c r="V33" s="25"/>
      <c r="W33" s="21"/>
      <c r="X33" s="21">
        <v>0</v>
      </c>
      <c r="Y33" s="21">
        <v>0.5</v>
      </c>
      <c r="Z33" s="21"/>
    </row>
    <row r="34" spans="1:26" x14ac:dyDescent="0.2">
      <c r="A34" s="55">
        <v>3</v>
      </c>
      <c r="B34" s="21">
        <v>0</v>
      </c>
      <c r="C34" s="19">
        <v>0.5</v>
      </c>
      <c r="D34" s="19">
        <v>0.15</v>
      </c>
      <c r="E34" s="8">
        <v>0</v>
      </c>
      <c r="F34" s="45">
        <f t="shared" si="8"/>
        <v>0</v>
      </c>
      <c r="G34" s="45">
        <f t="shared" si="9"/>
        <v>0</v>
      </c>
      <c r="H34" s="70">
        <f t="shared" si="4"/>
        <v>0</v>
      </c>
      <c r="I34" s="8">
        <f t="shared" si="5"/>
        <v>0</v>
      </c>
      <c r="J34" s="8">
        <f t="shared" si="6"/>
        <v>0</v>
      </c>
      <c r="K34" s="8">
        <f t="shared" si="6"/>
        <v>0</v>
      </c>
      <c r="L34" s="8">
        <f t="shared" si="6"/>
        <v>0</v>
      </c>
      <c r="M34" s="62">
        <f t="shared" si="7"/>
        <v>0</v>
      </c>
      <c r="N34" s="11"/>
      <c r="O34" s="92" t="s">
        <v>124</v>
      </c>
      <c r="S34" s="21"/>
      <c r="T34" s="21"/>
      <c r="U34" s="21"/>
      <c r="V34" s="25"/>
      <c r="W34" s="25"/>
      <c r="X34" s="21">
        <v>0</v>
      </c>
      <c r="Y34" s="21">
        <v>0.5</v>
      </c>
      <c r="Z34" s="21"/>
    </row>
    <row r="35" spans="1:26" x14ac:dyDescent="0.2">
      <c r="A35" s="55">
        <v>4</v>
      </c>
      <c r="B35" s="21">
        <v>0</v>
      </c>
      <c r="C35" s="19">
        <v>0.5</v>
      </c>
      <c r="D35" s="19">
        <v>0.05</v>
      </c>
      <c r="E35" s="8">
        <v>0</v>
      </c>
      <c r="F35" s="45">
        <f t="shared" si="8"/>
        <v>0</v>
      </c>
      <c r="G35" s="45">
        <f t="shared" si="9"/>
        <v>0</v>
      </c>
      <c r="H35" s="70">
        <f t="shared" si="4"/>
        <v>0</v>
      </c>
      <c r="I35" s="8">
        <f t="shared" si="5"/>
        <v>0</v>
      </c>
      <c r="J35" s="8">
        <f t="shared" si="6"/>
        <v>0</v>
      </c>
      <c r="K35" s="8">
        <f t="shared" si="6"/>
        <v>0</v>
      </c>
      <c r="L35" s="8">
        <f t="shared" si="6"/>
        <v>0</v>
      </c>
      <c r="M35" s="62">
        <f t="shared" si="7"/>
        <v>0</v>
      </c>
      <c r="N35" s="11"/>
      <c r="O35" s="92" t="s">
        <v>148</v>
      </c>
      <c r="S35" s="21"/>
      <c r="T35" s="21"/>
      <c r="U35" s="21"/>
      <c r="V35" s="21"/>
      <c r="W35" s="21"/>
      <c r="X35" s="21">
        <v>0</v>
      </c>
      <c r="Y35" s="21">
        <v>0.5</v>
      </c>
      <c r="Z35" s="21"/>
    </row>
    <row r="36" spans="1:26" x14ac:dyDescent="0.2">
      <c r="A36" s="55">
        <v>5</v>
      </c>
      <c r="B36" s="21">
        <v>0</v>
      </c>
      <c r="C36" s="19">
        <v>0.5</v>
      </c>
      <c r="D36" s="19">
        <v>0.2</v>
      </c>
      <c r="E36" s="8">
        <v>0</v>
      </c>
      <c r="F36" s="45">
        <f t="shared" si="8"/>
        <v>0</v>
      </c>
      <c r="G36" s="45">
        <f t="shared" si="9"/>
        <v>0</v>
      </c>
      <c r="H36" s="70">
        <f t="shared" si="4"/>
        <v>0</v>
      </c>
      <c r="I36" s="8">
        <f t="shared" si="5"/>
        <v>0</v>
      </c>
      <c r="J36" s="8">
        <f t="shared" si="6"/>
        <v>0</v>
      </c>
      <c r="K36" s="8">
        <f t="shared" si="6"/>
        <v>0</v>
      </c>
      <c r="L36" s="8">
        <f t="shared" si="6"/>
        <v>0</v>
      </c>
      <c r="M36" s="62">
        <f t="shared" si="7"/>
        <v>0</v>
      </c>
      <c r="N36" s="11"/>
      <c r="O36" s="92" t="s">
        <v>125</v>
      </c>
      <c r="R36" s="17"/>
      <c r="S36" s="21"/>
      <c r="T36" s="21"/>
      <c r="U36" s="21"/>
      <c r="V36" s="21"/>
      <c r="W36" s="21"/>
      <c r="X36" s="21">
        <v>0</v>
      </c>
      <c r="Y36" s="21">
        <v>0.5</v>
      </c>
      <c r="Z36" s="21"/>
    </row>
    <row r="37" spans="1:26" x14ac:dyDescent="0.2">
      <c r="A37" s="55">
        <v>6</v>
      </c>
      <c r="B37" s="21">
        <v>0</v>
      </c>
      <c r="C37" s="19">
        <v>0.5</v>
      </c>
      <c r="D37" s="19">
        <v>0.16</v>
      </c>
      <c r="E37" s="8">
        <v>0</v>
      </c>
      <c r="F37" s="45">
        <f t="shared" si="8"/>
        <v>0</v>
      </c>
      <c r="G37" s="45">
        <f t="shared" si="9"/>
        <v>0</v>
      </c>
      <c r="H37" s="70">
        <f t="shared" si="4"/>
        <v>0</v>
      </c>
      <c r="I37" s="8">
        <f t="shared" si="5"/>
        <v>0</v>
      </c>
      <c r="J37" s="8">
        <f t="shared" si="6"/>
        <v>0</v>
      </c>
      <c r="K37" s="8">
        <f t="shared" si="6"/>
        <v>0</v>
      </c>
      <c r="L37" s="8">
        <f t="shared" si="6"/>
        <v>0</v>
      </c>
      <c r="M37" s="62">
        <f t="shared" si="7"/>
        <v>0</v>
      </c>
      <c r="N37" s="11"/>
      <c r="O37" s="93"/>
      <c r="R37" s="17"/>
      <c r="S37" s="21"/>
      <c r="T37" s="21"/>
      <c r="U37" s="21"/>
      <c r="V37" s="21"/>
      <c r="W37" s="21"/>
      <c r="X37" s="21">
        <v>0</v>
      </c>
      <c r="Y37" s="21">
        <v>0.5</v>
      </c>
      <c r="Z37" s="21"/>
    </row>
    <row r="38" spans="1:26" x14ac:dyDescent="0.2">
      <c r="A38" s="55">
        <v>7</v>
      </c>
      <c r="B38" s="21">
        <v>0</v>
      </c>
      <c r="C38" s="19">
        <v>0.5</v>
      </c>
      <c r="D38" s="19">
        <v>0.42</v>
      </c>
      <c r="E38" s="8">
        <v>0</v>
      </c>
      <c r="F38" s="45">
        <f t="shared" si="8"/>
        <v>0</v>
      </c>
      <c r="G38" s="45">
        <f t="shared" si="9"/>
        <v>0</v>
      </c>
      <c r="H38" s="70">
        <f t="shared" si="4"/>
        <v>0</v>
      </c>
      <c r="I38" s="8">
        <f t="shared" si="5"/>
        <v>0</v>
      </c>
      <c r="J38" s="8">
        <f t="shared" si="6"/>
        <v>0</v>
      </c>
      <c r="K38" s="8">
        <f t="shared" si="6"/>
        <v>0</v>
      </c>
      <c r="L38" s="8">
        <f t="shared" si="6"/>
        <v>0</v>
      </c>
      <c r="M38" s="62">
        <f t="shared" si="7"/>
        <v>0</v>
      </c>
      <c r="N38" s="11"/>
      <c r="O38" s="92" t="s">
        <v>126</v>
      </c>
      <c r="S38" s="21"/>
      <c r="T38" s="21"/>
      <c r="U38" s="21"/>
      <c r="V38" s="21"/>
      <c r="W38" s="21"/>
      <c r="X38" s="21">
        <v>0</v>
      </c>
      <c r="Y38" s="21">
        <v>0.5</v>
      </c>
      <c r="Z38" s="21"/>
    </row>
    <row r="39" spans="1:26" x14ac:dyDescent="0.2">
      <c r="A39" s="55">
        <v>8</v>
      </c>
      <c r="B39" s="21">
        <v>0</v>
      </c>
      <c r="C39" s="19">
        <v>0.5</v>
      </c>
      <c r="D39" s="19">
        <v>0.27</v>
      </c>
      <c r="E39" s="8">
        <v>0</v>
      </c>
      <c r="F39" s="45">
        <f t="shared" si="8"/>
        <v>0</v>
      </c>
      <c r="G39" s="45">
        <f t="shared" si="9"/>
        <v>0</v>
      </c>
      <c r="H39" s="70">
        <f t="shared" si="4"/>
        <v>0</v>
      </c>
      <c r="I39" s="8">
        <f t="shared" si="5"/>
        <v>0</v>
      </c>
      <c r="J39" s="8">
        <f t="shared" si="6"/>
        <v>0</v>
      </c>
      <c r="K39" s="8">
        <f t="shared" si="6"/>
        <v>0</v>
      </c>
      <c r="L39" s="8">
        <f t="shared" si="6"/>
        <v>0</v>
      </c>
      <c r="M39" s="62">
        <f t="shared" si="7"/>
        <v>0</v>
      </c>
      <c r="N39" s="11"/>
      <c r="O39" s="93"/>
      <c r="S39" s="21"/>
      <c r="T39" s="21"/>
      <c r="U39" s="21"/>
      <c r="V39" s="21"/>
      <c r="W39" s="21"/>
      <c r="X39" s="21">
        <v>0</v>
      </c>
      <c r="Y39" s="21">
        <v>0.5</v>
      </c>
      <c r="Z39" s="21"/>
    </row>
    <row r="40" spans="1:26" x14ac:dyDescent="0.2">
      <c r="A40" s="55">
        <v>9</v>
      </c>
      <c r="B40" s="21">
        <v>0</v>
      </c>
      <c r="C40" s="19">
        <v>0.5</v>
      </c>
      <c r="D40" s="19">
        <v>0.48</v>
      </c>
      <c r="E40" s="8">
        <v>0</v>
      </c>
      <c r="F40" s="45">
        <f t="shared" si="8"/>
        <v>0</v>
      </c>
      <c r="G40" s="45">
        <f t="shared" si="9"/>
        <v>0</v>
      </c>
      <c r="H40" s="70">
        <f t="shared" si="4"/>
        <v>0</v>
      </c>
      <c r="I40" s="8">
        <f t="shared" si="5"/>
        <v>0</v>
      </c>
      <c r="J40" s="8">
        <f t="shared" si="6"/>
        <v>0</v>
      </c>
      <c r="K40" s="8">
        <f t="shared" si="6"/>
        <v>0</v>
      </c>
      <c r="L40" s="8">
        <f t="shared" si="6"/>
        <v>0</v>
      </c>
      <c r="M40" s="62">
        <f t="shared" si="7"/>
        <v>0</v>
      </c>
      <c r="N40" s="11"/>
      <c r="O40" s="93"/>
      <c r="S40" s="21"/>
      <c r="T40" s="21"/>
      <c r="U40" s="21"/>
      <c r="V40" s="21"/>
      <c r="W40" s="21"/>
      <c r="X40" s="21">
        <v>0</v>
      </c>
      <c r="Y40" s="21">
        <v>0.5</v>
      </c>
      <c r="Z40" s="21"/>
    </row>
    <row r="41" spans="1:26" x14ac:dyDescent="0.2">
      <c r="A41" s="55">
        <v>10</v>
      </c>
      <c r="B41" s="21">
        <v>0</v>
      </c>
      <c r="C41" s="19">
        <v>0.5</v>
      </c>
      <c r="D41" s="19">
        <v>0.08</v>
      </c>
      <c r="E41" s="8">
        <v>0</v>
      </c>
      <c r="F41" s="45">
        <f t="shared" si="8"/>
        <v>0</v>
      </c>
      <c r="G41" s="45">
        <f t="shared" si="9"/>
        <v>0</v>
      </c>
      <c r="H41" s="70">
        <f t="shared" si="4"/>
        <v>0</v>
      </c>
      <c r="I41" s="8">
        <f t="shared" si="5"/>
        <v>0</v>
      </c>
      <c r="J41" s="8">
        <f t="shared" si="6"/>
        <v>0</v>
      </c>
      <c r="K41" s="8">
        <f t="shared" si="6"/>
        <v>0</v>
      </c>
      <c r="L41" s="8">
        <f t="shared" si="6"/>
        <v>0</v>
      </c>
      <c r="M41" s="62">
        <f t="shared" si="7"/>
        <v>0</v>
      </c>
      <c r="N41" s="11"/>
      <c r="O41" s="93"/>
      <c r="S41" s="29"/>
      <c r="T41" s="21"/>
      <c r="U41" s="21"/>
      <c r="V41" s="21"/>
      <c r="W41" s="21"/>
      <c r="X41" s="21">
        <v>0</v>
      </c>
      <c r="Y41" s="21">
        <v>0.5</v>
      </c>
      <c r="Z41" s="21"/>
    </row>
    <row r="42" spans="1:26" x14ac:dyDescent="0.2">
      <c r="A42" s="55">
        <v>11</v>
      </c>
      <c r="B42" s="21">
        <v>0</v>
      </c>
      <c r="C42" s="19">
        <v>0.5</v>
      </c>
      <c r="D42" s="19">
        <v>0.21</v>
      </c>
      <c r="E42" s="8">
        <v>0</v>
      </c>
      <c r="F42" s="45">
        <f t="shared" si="8"/>
        <v>0</v>
      </c>
      <c r="G42" s="45">
        <f t="shared" si="9"/>
        <v>0</v>
      </c>
      <c r="H42" s="70">
        <f t="shared" si="4"/>
        <v>0</v>
      </c>
      <c r="I42" s="8">
        <f t="shared" si="5"/>
        <v>0</v>
      </c>
      <c r="J42" s="8">
        <f t="shared" si="6"/>
        <v>0</v>
      </c>
      <c r="K42" s="8">
        <f t="shared" si="6"/>
        <v>0</v>
      </c>
      <c r="L42" s="8">
        <f t="shared" si="6"/>
        <v>0</v>
      </c>
      <c r="M42" s="62">
        <f t="shared" si="7"/>
        <v>0</v>
      </c>
      <c r="N42" s="11"/>
      <c r="O42" s="93"/>
      <c r="S42" s="29"/>
      <c r="T42" s="22"/>
      <c r="U42" s="21"/>
      <c r="V42" s="21"/>
      <c r="W42" s="21"/>
      <c r="X42" s="21">
        <v>0</v>
      </c>
      <c r="Y42" s="21">
        <v>0.5</v>
      </c>
      <c r="Z42" s="21"/>
    </row>
    <row r="43" spans="1:26" x14ac:dyDescent="0.2">
      <c r="A43" s="55">
        <v>12</v>
      </c>
      <c r="B43" s="21">
        <v>0</v>
      </c>
      <c r="C43" s="19">
        <v>0.5</v>
      </c>
      <c r="D43" s="19">
        <v>0.18</v>
      </c>
      <c r="E43" s="8">
        <v>0</v>
      </c>
      <c r="F43" s="45">
        <f t="shared" si="8"/>
        <v>0</v>
      </c>
      <c r="G43" s="45">
        <f t="shared" si="9"/>
        <v>0</v>
      </c>
      <c r="H43" s="70">
        <f>IF($B43=1,$C43,0)*IF($D43=1,-$C17-$D17+$E17,-$C17)</f>
        <v>0</v>
      </c>
      <c r="I43" s="8">
        <f t="shared" si="5"/>
        <v>0</v>
      </c>
      <c r="J43" s="8">
        <f t="shared" si="6"/>
        <v>0</v>
      </c>
      <c r="K43" s="8">
        <f t="shared" si="6"/>
        <v>0</v>
      </c>
      <c r="L43" s="8">
        <f t="shared" si="6"/>
        <v>0</v>
      </c>
      <c r="M43" s="62">
        <f t="shared" si="7"/>
        <v>0</v>
      </c>
      <c r="N43" s="11"/>
      <c r="O43" s="93"/>
      <c r="S43" s="21"/>
      <c r="T43" s="21"/>
      <c r="U43" s="21"/>
      <c r="V43" s="21"/>
      <c r="W43" s="21"/>
      <c r="X43" s="21">
        <v>0</v>
      </c>
      <c r="Y43" s="21">
        <v>0.5</v>
      </c>
      <c r="Z43" s="21"/>
    </row>
    <row r="44" spans="1:26" x14ac:dyDescent="0.2">
      <c r="A44" s="55">
        <v>13</v>
      </c>
      <c r="B44" s="18">
        <v>1</v>
      </c>
      <c r="C44" s="20">
        <v>1</v>
      </c>
      <c r="D44" s="30">
        <v>0.16</v>
      </c>
      <c r="E44" s="8">
        <v>0</v>
      </c>
      <c r="F44" s="45">
        <f t="shared" si="8"/>
        <v>19.399999999999999</v>
      </c>
      <c r="G44" s="45">
        <f t="shared" si="9"/>
        <v>0</v>
      </c>
      <c r="H44" s="70">
        <f t="shared" si="4"/>
        <v>-19.399999999999999</v>
      </c>
      <c r="I44" s="8">
        <f t="shared" si="5"/>
        <v>0</v>
      </c>
      <c r="J44" s="8">
        <f t="shared" si="6"/>
        <v>0</v>
      </c>
      <c r="K44" s="8">
        <f t="shared" si="6"/>
        <v>0</v>
      </c>
      <c r="L44" s="8">
        <f t="shared" si="6"/>
        <v>0</v>
      </c>
      <c r="M44" s="62">
        <f t="shared" si="7"/>
        <v>0</v>
      </c>
      <c r="N44" s="11"/>
      <c r="O44" s="93"/>
      <c r="S44" s="21"/>
      <c r="T44" s="21"/>
      <c r="U44" s="21"/>
      <c r="V44" s="21"/>
      <c r="W44" s="21"/>
      <c r="X44" s="21">
        <v>0</v>
      </c>
      <c r="Y44" s="21">
        <v>0.5</v>
      </c>
      <c r="Z44" s="21"/>
    </row>
    <row r="45" spans="1:26" x14ac:dyDescent="0.2">
      <c r="A45" s="55">
        <v>14</v>
      </c>
      <c r="B45" s="18">
        <v>0</v>
      </c>
      <c r="C45" s="83">
        <v>1</v>
      </c>
      <c r="D45" s="84">
        <f>D44</f>
        <v>0.16</v>
      </c>
      <c r="E45" s="8">
        <v>0</v>
      </c>
      <c r="F45" s="45">
        <f t="shared" ref="F45" si="10">IF(B45=1,C45*C19,0)</f>
        <v>0</v>
      </c>
      <c r="G45" s="45">
        <f t="shared" ref="G45" si="11">IF(B45=2,C45*C19,0)</f>
        <v>0</v>
      </c>
      <c r="H45" s="70">
        <f t="shared" si="4"/>
        <v>0</v>
      </c>
      <c r="I45" s="8">
        <f t="shared" ref="I45" si="12">IF($B45=1,$C45,0)*IF($D45=1,F19,0)+IF($B45=2,$C45,0)*IF($D45=1,-$C19-$D19+$E19,-$C19)</f>
        <v>0</v>
      </c>
      <c r="J45" s="8">
        <f t="shared" ref="J45" si="13">IF($B45=1,$C45,0)*IF($D45=1,G19,0)+IF($B45=2,$C45,0)*IF($D45=1,F19,0)</f>
        <v>0</v>
      </c>
      <c r="K45" s="8">
        <f t="shared" ref="K45" si="14">IF($B45=1,$C45,0)*IF($D45=1,H19,0)+IF($B45=2,$C45,0)*IF($D45=1,G19,0)</f>
        <v>0</v>
      </c>
      <c r="L45" s="8">
        <f t="shared" ref="L45" si="15">IF($B45=1,$C45,0)*IF($D45=1,I19,0)+IF($B45=2,$C45,0)*IF($D45=1,H19,0)</f>
        <v>0</v>
      </c>
      <c r="M45" s="62">
        <f t="shared" ref="M45" si="16">IF($B45=2,$C45,0)*IF($D45=1,I19,0)</f>
        <v>0</v>
      </c>
      <c r="N45" s="86">
        <f>B44*B45</f>
        <v>0</v>
      </c>
      <c r="O45" s="93"/>
    </row>
    <row r="46" spans="1:26" x14ac:dyDescent="0.2">
      <c r="A46" s="55">
        <v>15</v>
      </c>
      <c r="B46" s="21">
        <v>0</v>
      </c>
      <c r="C46" s="19">
        <v>0.5</v>
      </c>
      <c r="D46" s="19">
        <v>0.49</v>
      </c>
      <c r="E46" s="64">
        <v>0</v>
      </c>
      <c r="F46" s="45">
        <f t="shared" si="8"/>
        <v>0</v>
      </c>
      <c r="G46" s="45">
        <f t="shared" si="9"/>
        <v>0</v>
      </c>
      <c r="H46" s="70">
        <f t="shared" si="4"/>
        <v>0</v>
      </c>
      <c r="I46" s="8">
        <f t="shared" si="5"/>
        <v>0</v>
      </c>
      <c r="J46" s="8">
        <f t="shared" si="6"/>
        <v>0</v>
      </c>
      <c r="K46" s="8">
        <f t="shared" si="6"/>
        <v>0</v>
      </c>
      <c r="L46" s="8">
        <f t="shared" si="6"/>
        <v>0</v>
      </c>
      <c r="M46" s="62">
        <f t="shared" si="7"/>
        <v>0</v>
      </c>
      <c r="N46" s="11"/>
      <c r="O46" s="92" t="s">
        <v>128</v>
      </c>
      <c r="X46">
        <v>0</v>
      </c>
      <c r="Y46">
        <v>0.5</v>
      </c>
    </row>
    <row r="47" spans="1:26" x14ac:dyDescent="0.2">
      <c r="A47" s="55">
        <v>16</v>
      </c>
      <c r="B47" s="21">
        <v>0</v>
      </c>
      <c r="C47" s="19">
        <v>0.5</v>
      </c>
      <c r="D47" s="19">
        <v>0.08</v>
      </c>
      <c r="E47" s="8">
        <v>0</v>
      </c>
      <c r="F47" s="45">
        <f t="shared" si="8"/>
        <v>0</v>
      </c>
      <c r="G47" s="45">
        <f t="shared" si="9"/>
        <v>0</v>
      </c>
      <c r="H47" s="70">
        <f t="shared" si="4"/>
        <v>0</v>
      </c>
      <c r="I47" s="8">
        <f t="shared" si="5"/>
        <v>0</v>
      </c>
      <c r="J47" s="8">
        <f t="shared" si="6"/>
        <v>0</v>
      </c>
      <c r="K47" s="8">
        <f t="shared" si="6"/>
        <v>0</v>
      </c>
      <c r="L47" s="8">
        <f t="shared" si="6"/>
        <v>0</v>
      </c>
      <c r="M47" s="62">
        <f t="shared" si="7"/>
        <v>0</v>
      </c>
      <c r="N47" s="11"/>
      <c r="O47" s="91" t="s">
        <v>127</v>
      </c>
      <c r="X47">
        <v>0</v>
      </c>
      <c r="Y47">
        <v>0.5</v>
      </c>
    </row>
    <row r="48" spans="1:26" x14ac:dyDescent="0.2">
      <c r="A48" s="55">
        <v>17</v>
      </c>
      <c r="B48" s="21">
        <v>0</v>
      </c>
      <c r="C48" s="19">
        <v>0.5</v>
      </c>
      <c r="D48" s="19">
        <v>0.2</v>
      </c>
      <c r="E48" s="63">
        <v>0</v>
      </c>
      <c r="F48" s="45">
        <f t="shared" si="8"/>
        <v>0</v>
      </c>
      <c r="G48" s="45">
        <f t="shared" si="9"/>
        <v>0</v>
      </c>
      <c r="H48" s="70">
        <f t="shared" si="4"/>
        <v>0</v>
      </c>
      <c r="I48" s="8">
        <f t="shared" si="5"/>
        <v>0</v>
      </c>
      <c r="J48" s="8">
        <f t="shared" si="6"/>
        <v>0</v>
      </c>
      <c r="K48" s="8">
        <f t="shared" si="6"/>
        <v>0</v>
      </c>
      <c r="L48" s="8">
        <f t="shared" si="6"/>
        <v>0</v>
      </c>
      <c r="M48" s="62">
        <f t="shared" si="7"/>
        <v>0</v>
      </c>
      <c r="N48" s="11"/>
      <c r="O48" s="91" t="s">
        <v>134</v>
      </c>
      <c r="X48">
        <v>0</v>
      </c>
      <c r="Y48">
        <v>0.5</v>
      </c>
    </row>
    <row r="49" spans="1:25" x14ac:dyDescent="0.2">
      <c r="A49" s="55">
        <v>18</v>
      </c>
      <c r="B49" s="21">
        <v>0</v>
      </c>
      <c r="C49" s="19">
        <v>0.5</v>
      </c>
      <c r="D49" s="19">
        <v>0.22</v>
      </c>
      <c r="E49" s="8">
        <v>0</v>
      </c>
      <c r="F49" s="45">
        <f t="shared" si="8"/>
        <v>0</v>
      </c>
      <c r="G49" s="45">
        <f t="shared" si="9"/>
        <v>0</v>
      </c>
      <c r="H49" s="70">
        <f t="shared" si="4"/>
        <v>0</v>
      </c>
      <c r="I49" s="8">
        <f t="shared" si="5"/>
        <v>0</v>
      </c>
      <c r="J49" s="8">
        <f t="shared" si="6"/>
        <v>0</v>
      </c>
      <c r="K49" s="8">
        <f t="shared" si="6"/>
        <v>0</v>
      </c>
      <c r="L49" s="8">
        <f t="shared" si="6"/>
        <v>0</v>
      </c>
      <c r="M49" s="62">
        <f t="shared" si="7"/>
        <v>0</v>
      </c>
      <c r="N49" s="11"/>
      <c r="O49" s="91" t="s">
        <v>135</v>
      </c>
      <c r="X49">
        <v>0</v>
      </c>
      <c r="Y49">
        <v>0.5</v>
      </c>
    </row>
    <row r="50" spans="1:25" x14ac:dyDescent="0.2">
      <c r="A50" s="55">
        <v>19</v>
      </c>
      <c r="B50" s="21">
        <v>0</v>
      </c>
      <c r="C50" s="19">
        <v>0.5</v>
      </c>
      <c r="D50" s="19">
        <v>0.38</v>
      </c>
      <c r="E50" s="8">
        <v>0</v>
      </c>
      <c r="F50" s="45">
        <f t="shared" si="8"/>
        <v>0</v>
      </c>
      <c r="G50" s="45">
        <f t="shared" si="9"/>
        <v>0</v>
      </c>
      <c r="H50" s="70">
        <f t="shared" si="4"/>
        <v>0</v>
      </c>
      <c r="I50" s="8">
        <f t="shared" si="5"/>
        <v>0</v>
      </c>
      <c r="J50" s="8">
        <f t="shared" si="6"/>
        <v>0</v>
      </c>
      <c r="K50" s="8">
        <f t="shared" si="6"/>
        <v>0</v>
      </c>
      <c r="L50" s="8">
        <f t="shared" si="6"/>
        <v>0</v>
      </c>
      <c r="M50" s="62">
        <f t="shared" si="7"/>
        <v>0</v>
      </c>
      <c r="N50" s="11"/>
      <c r="O50" s="93"/>
      <c r="Q50" s="11"/>
      <c r="R50" s="17"/>
      <c r="X50">
        <v>0</v>
      </c>
      <c r="Y50">
        <v>0.5</v>
      </c>
    </row>
    <row r="51" spans="1:25" x14ac:dyDescent="0.2">
      <c r="A51" s="65">
        <v>20</v>
      </c>
      <c r="B51" s="49">
        <v>0</v>
      </c>
      <c r="C51" s="48">
        <v>0.5</v>
      </c>
      <c r="D51" s="48">
        <v>0.22</v>
      </c>
      <c r="E51" s="66">
        <v>0</v>
      </c>
      <c r="F51" s="50">
        <f t="shared" si="8"/>
        <v>0</v>
      </c>
      <c r="G51" s="50">
        <f t="shared" si="9"/>
        <v>0</v>
      </c>
      <c r="H51" s="71">
        <f t="shared" si="4"/>
        <v>0</v>
      </c>
      <c r="I51" s="67">
        <f t="shared" si="5"/>
        <v>0</v>
      </c>
      <c r="J51" s="67">
        <f t="shared" si="6"/>
        <v>0</v>
      </c>
      <c r="K51" s="67">
        <f t="shared" si="6"/>
        <v>0</v>
      </c>
      <c r="L51" s="67">
        <f t="shared" si="6"/>
        <v>0</v>
      </c>
      <c r="M51" s="68">
        <f t="shared" si="7"/>
        <v>0</v>
      </c>
      <c r="N51" s="11"/>
      <c r="O51" s="93"/>
      <c r="Q51" s="11"/>
      <c r="X51">
        <v>0</v>
      </c>
      <c r="Y51">
        <v>0.5</v>
      </c>
    </row>
    <row r="52" spans="1:25" x14ac:dyDescent="0.2">
      <c r="O52" s="93"/>
    </row>
    <row r="53" spans="1:25" x14ac:dyDescent="0.2">
      <c r="H53" s="36"/>
      <c r="I53" s="13"/>
      <c r="J53" s="13"/>
      <c r="K53" s="13"/>
      <c r="L53" s="13"/>
      <c r="M53" s="13"/>
      <c r="O53" s="31"/>
      <c r="R53" s="17"/>
    </row>
    <row r="54" spans="1:25" x14ac:dyDescent="0.2">
      <c r="N54" s="3" t="s">
        <v>19</v>
      </c>
      <c r="O54" s="94" t="s">
        <v>12</v>
      </c>
      <c r="P54" s="82" t="s">
        <v>14</v>
      </c>
      <c r="Q54" s="96">
        <v>47.300223412246076</v>
      </c>
      <c r="R54" s="95" t="s">
        <v>145</v>
      </c>
    </row>
    <row r="55" spans="1:25" x14ac:dyDescent="0.2">
      <c r="H55" s="72">
        <f>SUM(H32:H51)+ExcessCapPenaltyYr1</f>
        <v>-19.399999999999999</v>
      </c>
      <c r="I55" s="73">
        <f>SUM(I32:I51)+ExcessCapPenaltyYr2</f>
        <v>0</v>
      </c>
      <c r="J55" s="73">
        <f>SUM(J32:J51)</f>
        <v>0</v>
      </c>
      <c r="K55" s="73">
        <f>SUM(K32:K51)</f>
        <v>0</v>
      </c>
      <c r="L55" s="73">
        <f>SUM(L32:L51)</f>
        <v>0</v>
      </c>
      <c r="M55" s="74">
        <f>SUM(M32:M51)</f>
        <v>0</v>
      </c>
      <c r="N55" s="10">
        <f>SUM(H55:M55)</f>
        <v>-19.399999999999999</v>
      </c>
      <c r="O55" s="33">
        <f>NPV(PVdisc,H55:M55)*(1+PVdisc)^0.5</f>
        <v>-18.49717423136449</v>
      </c>
      <c r="P55" s="81">
        <v>24.185154326692594</v>
      </c>
      <c r="Q55" s="99">
        <v>31.350800726950379</v>
      </c>
      <c r="R55" s="95" t="s">
        <v>146</v>
      </c>
    </row>
    <row r="56" spans="1:25" x14ac:dyDescent="0.2">
      <c r="D56" s="31"/>
      <c r="E56" s="32"/>
      <c r="F56" s="76"/>
      <c r="G56" s="76"/>
      <c r="H56" s="9"/>
      <c r="I56" s="9"/>
      <c r="J56" s="9"/>
      <c r="K56" s="9"/>
      <c r="L56" s="9"/>
      <c r="M56" s="9"/>
      <c r="O56" s="79"/>
      <c r="Q56" s="98">
        <f>Q54-Q55</f>
        <v>15.949422685295698</v>
      </c>
      <c r="R56" s="95" t="s">
        <v>147</v>
      </c>
    </row>
    <row r="58" spans="1:25" x14ac:dyDescent="0.2">
      <c r="Q58" s="97"/>
    </row>
    <row r="60" spans="1:25" x14ac:dyDescent="0.2">
      <c r="A60" s="34" t="s">
        <v>121</v>
      </c>
      <c r="B60" s="11"/>
      <c r="C60" s="11"/>
      <c r="D60" s="11"/>
      <c r="E60" s="11"/>
    </row>
    <row r="64" spans="1:25" x14ac:dyDescent="0.2">
      <c r="M64" s="2"/>
    </row>
    <row r="65" spans="13:13" customFormat="1" x14ac:dyDescent="0.2">
      <c r="M65" s="2"/>
    </row>
  </sheetData>
  <mergeCells count="1">
    <mergeCell ref="B30:C30"/>
  </mergeCells>
  <phoneticPr fontId="3" type="noConversion"/>
  <pageMargins left="0.75" right="0.75" top="1" bottom="1" header="0.5" footer="0.5"/>
  <pageSetup orientation="portrait" horizontalDpi="4294967293" verticalDpi="0" r:id="rId1"/>
  <headerFooter alignWithMargins="0"/>
  <drawing r:id="rId2"/>
  <legacyDrawing r:id="rId3"/>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65"/>
  <sheetViews>
    <sheetView topLeftCell="A26" workbookViewId="0">
      <selection activeCell="O55" sqref="O55"/>
    </sheetView>
  </sheetViews>
  <sheetFormatPr defaultRowHeight="12.75" x14ac:dyDescent="0.2"/>
  <cols>
    <col min="15" max="15" width="14.5703125" style="6" bestFit="1" customWidth="1"/>
    <col min="16" max="16" width="8.7109375" customWidth="1"/>
    <col min="17" max="17" width="17.42578125" bestFit="1" customWidth="1"/>
    <col min="20" max="20" width="24" bestFit="1" customWidth="1"/>
    <col min="21" max="21" width="13.42578125" bestFit="1" customWidth="1"/>
  </cols>
  <sheetData>
    <row r="1" spans="1:26" x14ac:dyDescent="0.2">
      <c r="A1" t="str">
        <f ca="1">MID(CELL("filename"),FIND("[",CELL("filename"))+1,FIND("]",CELL("filename"))-FIND("[",CELL("filename"))-14)&amp;MID(CELL("filename"),FIND(".",CELL("filename")),5)</f>
        <v>834_PortMod_Soln4A_cb_.xlsx</v>
      </c>
      <c r="E1" s="35" t="s">
        <v>94</v>
      </c>
      <c r="F1" s="11"/>
      <c r="G1" s="11"/>
      <c r="H1" s="11"/>
      <c r="I1" s="35" t="s">
        <v>123</v>
      </c>
    </row>
    <row r="2" spans="1:26" x14ac:dyDescent="0.2">
      <c r="A2" s="1"/>
      <c r="E2" s="35"/>
      <c r="F2" s="11"/>
      <c r="G2" s="11"/>
      <c r="H2" s="11"/>
      <c r="I2" s="35"/>
    </row>
    <row r="3" spans="1:26" x14ac:dyDescent="0.2">
      <c r="F3" s="12">
        <v>0.1</v>
      </c>
      <c r="G3" t="s">
        <v>10</v>
      </c>
    </row>
    <row r="4" spans="1:26" ht="20.25" customHeight="1" x14ac:dyDescent="0.2">
      <c r="A4" s="37"/>
      <c r="B4" s="38"/>
      <c r="C4" s="38"/>
      <c r="D4" s="39" t="s">
        <v>16</v>
      </c>
      <c r="E4" s="38"/>
      <c r="F4" s="40" t="s">
        <v>116</v>
      </c>
      <c r="G4" s="38"/>
      <c r="H4" s="38"/>
      <c r="I4" s="38"/>
      <c r="J4" s="38" t="s">
        <v>11</v>
      </c>
      <c r="K4" s="38" t="s">
        <v>13</v>
      </c>
      <c r="L4" s="38"/>
      <c r="M4" s="41"/>
    </row>
    <row r="5" spans="1:26" x14ac:dyDescent="0.2">
      <c r="A5" s="42" t="s">
        <v>0</v>
      </c>
      <c r="B5" s="4" t="s">
        <v>2</v>
      </c>
      <c r="C5" s="4" t="s">
        <v>8</v>
      </c>
      <c r="D5" s="4" t="s">
        <v>1</v>
      </c>
      <c r="E5" s="87" t="s">
        <v>129</v>
      </c>
      <c r="F5" s="4" t="s">
        <v>130</v>
      </c>
      <c r="G5" s="4" t="s">
        <v>131</v>
      </c>
      <c r="H5" s="4" t="s">
        <v>132</v>
      </c>
      <c r="I5" s="43" t="s">
        <v>133</v>
      </c>
      <c r="J5" s="4" t="s">
        <v>12</v>
      </c>
      <c r="K5" s="4" t="s">
        <v>12</v>
      </c>
      <c r="L5" s="4" t="s">
        <v>14</v>
      </c>
      <c r="M5" s="43" t="s">
        <v>15</v>
      </c>
    </row>
    <row r="6" spans="1:26" x14ac:dyDescent="0.2">
      <c r="A6" s="44">
        <v>1</v>
      </c>
      <c r="B6" s="19">
        <v>0.2</v>
      </c>
      <c r="C6" s="52">
        <v>49.5</v>
      </c>
      <c r="D6" s="53">
        <v>150</v>
      </c>
      <c r="E6" s="53">
        <v>57</v>
      </c>
      <c r="F6" s="53">
        <v>305</v>
      </c>
      <c r="G6" s="53">
        <v>162</v>
      </c>
      <c r="H6" s="53">
        <v>107</v>
      </c>
      <c r="I6" s="54">
        <v>55</v>
      </c>
      <c r="J6" s="45">
        <f t="shared" ref="J6:J24" si="0">ROUND(NPV(PVdisc,E6:I6)*(1+PVdisc)^0.5-(C6+D6)*(1+PVdisc)^-0.5,1)</f>
        <v>368.6</v>
      </c>
      <c r="K6" s="45">
        <f t="shared" ref="K6:K24" si="1">ROUND(-C6*(1+PVdisc)^-0.5,1)</f>
        <v>-47.2</v>
      </c>
      <c r="L6" s="45">
        <f>ROUND(B6*J6+(1-B6)*K6,1)</f>
        <v>36</v>
      </c>
      <c r="M6" s="46">
        <f>IF(C6&gt;0,L6/(C6+B6*D6),100)</f>
        <v>0.45283018867924529</v>
      </c>
    </row>
    <row r="7" spans="1:26" x14ac:dyDescent="0.2">
      <c r="A7" s="44">
        <v>2</v>
      </c>
      <c r="B7" s="19">
        <v>0.25</v>
      </c>
      <c r="C7" s="55">
        <v>30.7</v>
      </c>
      <c r="D7" s="21">
        <v>283</v>
      </c>
      <c r="E7" s="21">
        <v>102</v>
      </c>
      <c r="F7" s="21">
        <v>613</v>
      </c>
      <c r="G7" s="21">
        <v>331</v>
      </c>
      <c r="H7" s="21">
        <v>197</v>
      </c>
      <c r="I7" s="56">
        <v>103</v>
      </c>
      <c r="J7" s="45">
        <f t="shared" si="0"/>
        <v>798.5</v>
      </c>
      <c r="K7" s="45">
        <f t="shared" si="1"/>
        <v>-29.3</v>
      </c>
      <c r="L7" s="45">
        <f t="shared" ref="L7:L20" si="2">ROUND(B7*J7+(1-B7)*K7,1)</f>
        <v>177.7</v>
      </c>
      <c r="M7" s="46">
        <f t="shared" ref="M7:M24" si="3">IF(C7&gt;0,L7/(C7+B7*D7),100)</f>
        <v>1.7516017742730408</v>
      </c>
    </row>
    <row r="8" spans="1:26" x14ac:dyDescent="0.2">
      <c r="A8" s="44">
        <v>3</v>
      </c>
      <c r="B8" s="19">
        <v>0.15</v>
      </c>
      <c r="C8" s="55">
        <v>18</v>
      </c>
      <c r="D8" s="21">
        <v>115</v>
      </c>
      <c r="E8" s="21">
        <v>45</v>
      </c>
      <c r="F8" s="21">
        <v>239</v>
      </c>
      <c r="G8" s="21">
        <v>144</v>
      </c>
      <c r="H8" s="21">
        <v>92</v>
      </c>
      <c r="I8" s="56">
        <v>59</v>
      </c>
      <c r="J8" s="45">
        <f t="shared" si="0"/>
        <v>341.1</v>
      </c>
      <c r="K8" s="45">
        <f t="shared" si="1"/>
        <v>-17.2</v>
      </c>
      <c r="L8" s="45">
        <f t="shared" si="2"/>
        <v>36.5</v>
      </c>
      <c r="M8" s="46">
        <f t="shared" si="3"/>
        <v>1.0354609929078014</v>
      </c>
      <c r="S8" s="21"/>
      <c r="T8" s="21"/>
      <c r="U8" s="21"/>
      <c r="V8" s="21"/>
      <c r="W8" s="21"/>
      <c r="X8" s="21"/>
      <c r="Y8" s="21"/>
      <c r="Z8" s="21"/>
    </row>
    <row r="9" spans="1:26" x14ac:dyDescent="0.2">
      <c r="A9" s="44">
        <v>4</v>
      </c>
      <c r="B9" s="19">
        <v>0.05</v>
      </c>
      <c r="C9" s="55">
        <v>20.7</v>
      </c>
      <c r="D9" s="21">
        <v>169</v>
      </c>
      <c r="E9" s="21">
        <v>61</v>
      </c>
      <c r="F9" s="21">
        <v>274</v>
      </c>
      <c r="G9" s="21">
        <v>180</v>
      </c>
      <c r="H9" s="21">
        <v>118</v>
      </c>
      <c r="I9" s="56">
        <v>76</v>
      </c>
      <c r="J9" s="45">
        <f t="shared" si="0"/>
        <v>390.6</v>
      </c>
      <c r="K9" s="45">
        <f t="shared" si="1"/>
        <v>-19.7</v>
      </c>
      <c r="L9" s="45">
        <f t="shared" si="2"/>
        <v>0.8</v>
      </c>
      <c r="M9" s="46">
        <f t="shared" si="3"/>
        <v>2.7444253859348202E-2</v>
      </c>
      <c r="S9" s="21"/>
      <c r="T9" s="21"/>
      <c r="U9" s="21"/>
      <c r="V9" s="21"/>
      <c r="W9" s="21"/>
      <c r="X9" s="21"/>
      <c r="Y9" s="21"/>
      <c r="Z9" s="21"/>
    </row>
    <row r="10" spans="1:26" x14ac:dyDescent="0.2">
      <c r="A10" s="44">
        <v>5</v>
      </c>
      <c r="B10" s="19">
        <v>0.2</v>
      </c>
      <c r="C10" s="55">
        <v>5.2</v>
      </c>
      <c r="D10" s="21">
        <v>26</v>
      </c>
      <c r="E10" s="21">
        <v>11</v>
      </c>
      <c r="F10" s="21">
        <v>49</v>
      </c>
      <c r="G10" s="21">
        <v>32</v>
      </c>
      <c r="H10" s="21">
        <v>19</v>
      </c>
      <c r="I10" s="56">
        <v>12</v>
      </c>
      <c r="J10" s="45">
        <f t="shared" si="0"/>
        <v>69.900000000000006</v>
      </c>
      <c r="K10" s="45">
        <f t="shared" si="1"/>
        <v>-5</v>
      </c>
      <c r="L10" s="45">
        <f t="shared" si="2"/>
        <v>10</v>
      </c>
      <c r="M10" s="46">
        <f t="shared" si="3"/>
        <v>0.96153846153846145</v>
      </c>
      <c r="S10" s="22"/>
      <c r="T10" s="21"/>
      <c r="U10" s="21"/>
      <c r="V10" s="21"/>
      <c r="W10" s="21"/>
      <c r="X10" s="21"/>
      <c r="Y10" s="21"/>
      <c r="Z10" s="21"/>
    </row>
    <row r="11" spans="1:26" x14ac:dyDescent="0.2">
      <c r="A11" s="44">
        <v>6</v>
      </c>
      <c r="B11" s="19">
        <v>0.16</v>
      </c>
      <c r="C11" s="55">
        <v>35.200000000000003</v>
      </c>
      <c r="D11" s="21">
        <v>63</v>
      </c>
      <c r="E11" s="21">
        <v>27</v>
      </c>
      <c r="F11" s="21">
        <v>137</v>
      </c>
      <c r="G11" s="21">
        <v>84</v>
      </c>
      <c r="H11" s="21">
        <v>48</v>
      </c>
      <c r="I11" s="56">
        <v>27</v>
      </c>
      <c r="J11" s="45">
        <f t="shared" si="0"/>
        <v>169</v>
      </c>
      <c r="K11" s="45">
        <f t="shared" si="1"/>
        <v>-33.6</v>
      </c>
      <c r="L11" s="45">
        <f t="shared" si="2"/>
        <v>-1.2</v>
      </c>
      <c r="M11" s="46">
        <f t="shared" si="3"/>
        <v>-2.6501766784452294E-2</v>
      </c>
      <c r="S11" s="22"/>
      <c r="T11" s="21"/>
      <c r="U11" s="21"/>
      <c r="V11" s="21"/>
      <c r="W11" s="21"/>
      <c r="X11" s="21"/>
      <c r="Y11" s="21"/>
      <c r="Z11" s="21"/>
    </row>
    <row r="12" spans="1:26" x14ac:dyDescent="0.2">
      <c r="A12" s="44">
        <v>7</v>
      </c>
      <c r="B12" s="19">
        <v>0.42</v>
      </c>
      <c r="C12" s="55">
        <v>29.3</v>
      </c>
      <c r="D12" s="21">
        <v>73</v>
      </c>
      <c r="E12" s="21">
        <v>31</v>
      </c>
      <c r="F12" s="21">
        <v>125</v>
      </c>
      <c r="G12" s="21">
        <v>83</v>
      </c>
      <c r="H12" s="21">
        <v>43</v>
      </c>
      <c r="I12" s="56">
        <v>25</v>
      </c>
      <c r="J12" s="45">
        <f t="shared" si="0"/>
        <v>152.9</v>
      </c>
      <c r="K12" s="45">
        <f t="shared" si="1"/>
        <v>-27.9</v>
      </c>
      <c r="L12" s="45">
        <f t="shared" si="2"/>
        <v>48</v>
      </c>
      <c r="M12" s="46">
        <f t="shared" si="3"/>
        <v>0.80053368912608402</v>
      </c>
      <c r="S12" s="22"/>
      <c r="T12" s="21"/>
      <c r="U12" s="21"/>
      <c r="V12" s="21"/>
      <c r="W12" s="21"/>
      <c r="X12" s="21"/>
      <c r="Y12" s="21"/>
      <c r="Z12" s="21"/>
    </row>
    <row r="13" spans="1:26" x14ac:dyDescent="0.2">
      <c r="A13" s="44">
        <v>8</v>
      </c>
      <c r="B13" s="19">
        <v>0.27</v>
      </c>
      <c r="C13" s="55">
        <v>4.5999999999999996</v>
      </c>
      <c r="D13" s="21">
        <v>42</v>
      </c>
      <c r="E13" s="21">
        <v>16</v>
      </c>
      <c r="F13" s="21">
        <v>55</v>
      </c>
      <c r="G13" s="21">
        <v>34</v>
      </c>
      <c r="H13" s="21">
        <v>22</v>
      </c>
      <c r="I13" s="56">
        <v>14</v>
      </c>
      <c r="J13" s="45">
        <f t="shared" si="0"/>
        <v>70.2</v>
      </c>
      <c r="K13" s="45">
        <f t="shared" si="1"/>
        <v>-4.4000000000000004</v>
      </c>
      <c r="L13" s="45">
        <f t="shared" si="2"/>
        <v>15.7</v>
      </c>
      <c r="M13" s="46">
        <f t="shared" si="3"/>
        <v>0.98494353826850689</v>
      </c>
      <c r="S13" s="21"/>
      <c r="T13" s="21"/>
      <c r="U13" s="21"/>
      <c r="V13" s="21"/>
      <c r="W13" s="21"/>
      <c r="X13" s="21"/>
      <c r="Y13" s="21"/>
      <c r="Z13" s="21"/>
    </row>
    <row r="14" spans="1:26" x14ac:dyDescent="0.2">
      <c r="A14" s="44">
        <v>9</v>
      </c>
      <c r="B14" s="19">
        <v>0.48</v>
      </c>
      <c r="C14" s="55">
        <v>3.7</v>
      </c>
      <c r="D14" s="21">
        <v>36</v>
      </c>
      <c r="E14" s="21">
        <v>14</v>
      </c>
      <c r="F14" s="21">
        <v>66</v>
      </c>
      <c r="G14" s="21">
        <v>35</v>
      </c>
      <c r="H14" s="21">
        <v>21</v>
      </c>
      <c r="I14" s="56">
        <v>14</v>
      </c>
      <c r="J14" s="45">
        <f t="shared" si="0"/>
        <v>84.4</v>
      </c>
      <c r="K14" s="45">
        <f t="shared" si="1"/>
        <v>-3.5</v>
      </c>
      <c r="L14" s="45">
        <f t="shared" si="2"/>
        <v>38.700000000000003</v>
      </c>
      <c r="M14" s="46">
        <f t="shared" si="3"/>
        <v>1.8446139180171592</v>
      </c>
      <c r="S14" s="21"/>
      <c r="T14" s="21"/>
      <c r="U14" s="21"/>
      <c r="V14" s="21"/>
      <c r="W14" s="21"/>
      <c r="X14" s="21"/>
      <c r="Y14" s="21"/>
      <c r="Z14" s="21"/>
    </row>
    <row r="15" spans="1:26" x14ac:dyDescent="0.2">
      <c r="A15" s="44">
        <v>10</v>
      </c>
      <c r="B15" s="19">
        <v>0.08</v>
      </c>
      <c r="C15" s="55">
        <v>48.7</v>
      </c>
      <c r="D15" s="21">
        <v>282</v>
      </c>
      <c r="E15" s="21">
        <v>91</v>
      </c>
      <c r="F15" s="21">
        <v>608</v>
      </c>
      <c r="G15" s="21">
        <v>380</v>
      </c>
      <c r="H15" s="21">
        <v>223</v>
      </c>
      <c r="I15" s="56">
        <v>129</v>
      </c>
      <c r="J15" s="45">
        <f t="shared" si="0"/>
        <v>841.6</v>
      </c>
      <c r="K15" s="45">
        <f t="shared" si="1"/>
        <v>-46.4</v>
      </c>
      <c r="L15" s="45">
        <f t="shared" si="2"/>
        <v>24.6</v>
      </c>
      <c r="M15" s="46">
        <f t="shared" si="3"/>
        <v>0.3452147067078305</v>
      </c>
      <c r="S15" s="22"/>
      <c r="T15" s="21"/>
      <c r="U15" s="21"/>
      <c r="V15" s="21"/>
      <c r="W15" s="21"/>
      <c r="X15" s="21"/>
      <c r="Y15" s="21"/>
      <c r="Z15" s="21"/>
    </row>
    <row r="16" spans="1:26" x14ac:dyDescent="0.2">
      <c r="A16" s="44">
        <v>11</v>
      </c>
      <c r="B16" s="19">
        <v>0.21</v>
      </c>
      <c r="C16" s="55">
        <v>40.5</v>
      </c>
      <c r="D16" s="21">
        <v>54</v>
      </c>
      <c r="E16" s="21">
        <v>25</v>
      </c>
      <c r="F16" s="21">
        <v>136</v>
      </c>
      <c r="G16" s="21">
        <v>86</v>
      </c>
      <c r="H16" s="21">
        <v>49</v>
      </c>
      <c r="I16" s="56">
        <v>29</v>
      </c>
      <c r="J16" s="45">
        <f t="shared" si="0"/>
        <v>173.4</v>
      </c>
      <c r="K16" s="45">
        <f t="shared" si="1"/>
        <v>-38.6</v>
      </c>
      <c r="L16" s="45">
        <f t="shared" si="2"/>
        <v>5.9</v>
      </c>
      <c r="M16" s="46">
        <f t="shared" si="3"/>
        <v>0.11381172839506173</v>
      </c>
      <c r="S16" s="22"/>
      <c r="T16" s="21"/>
      <c r="U16" s="21"/>
      <c r="V16" s="21"/>
      <c r="W16" s="21"/>
      <c r="X16" s="21"/>
      <c r="Y16" s="21"/>
      <c r="Z16" s="21"/>
    </row>
    <row r="17" spans="1:26" x14ac:dyDescent="0.2">
      <c r="A17" s="44">
        <v>12</v>
      </c>
      <c r="B17" s="19">
        <v>0.18</v>
      </c>
      <c r="C17" s="55">
        <v>40.9</v>
      </c>
      <c r="D17" s="21">
        <v>69</v>
      </c>
      <c r="E17" s="21">
        <v>32</v>
      </c>
      <c r="F17" s="21">
        <v>219</v>
      </c>
      <c r="G17" s="21">
        <v>134</v>
      </c>
      <c r="H17" s="21">
        <v>93</v>
      </c>
      <c r="I17" s="56">
        <v>50</v>
      </c>
      <c r="J17" s="45">
        <f t="shared" si="0"/>
        <v>320.3</v>
      </c>
      <c r="K17" s="45">
        <f t="shared" si="1"/>
        <v>-39</v>
      </c>
      <c r="L17" s="45">
        <f t="shared" si="2"/>
        <v>25.7</v>
      </c>
      <c r="M17" s="46">
        <f t="shared" si="3"/>
        <v>0.48199549887471865</v>
      </c>
      <c r="S17" s="22"/>
      <c r="T17" s="21"/>
      <c r="U17" s="21"/>
      <c r="V17" s="21"/>
      <c r="W17" s="21"/>
      <c r="X17" s="21"/>
      <c r="Y17" s="21"/>
      <c r="Z17" s="21"/>
    </row>
    <row r="18" spans="1:26" x14ac:dyDescent="0.2">
      <c r="A18" s="44">
        <v>13</v>
      </c>
      <c r="B18" s="19">
        <v>0.16</v>
      </c>
      <c r="C18" s="55">
        <v>19.399999999999999</v>
      </c>
      <c r="D18" s="21">
        <v>89</v>
      </c>
      <c r="E18" s="21">
        <v>27</v>
      </c>
      <c r="F18" s="21">
        <v>208</v>
      </c>
      <c r="G18" s="21">
        <v>123</v>
      </c>
      <c r="H18" s="21">
        <v>85</v>
      </c>
      <c r="I18" s="56">
        <v>50</v>
      </c>
      <c r="J18" s="45">
        <f t="shared" si="0"/>
        <v>293.10000000000002</v>
      </c>
      <c r="K18" s="45">
        <f t="shared" si="1"/>
        <v>-18.5</v>
      </c>
      <c r="L18" s="45">
        <f t="shared" si="2"/>
        <v>31.4</v>
      </c>
      <c r="M18" s="46">
        <f t="shared" si="3"/>
        <v>0.93341260404280613</v>
      </c>
      <c r="S18" s="22"/>
      <c r="T18" s="21"/>
      <c r="U18" s="21"/>
      <c r="V18" s="21"/>
      <c r="W18" s="21"/>
      <c r="X18" s="21"/>
      <c r="Y18" s="21"/>
      <c r="Z18" s="21"/>
    </row>
    <row r="19" spans="1:26" x14ac:dyDescent="0.2">
      <c r="A19" s="44">
        <v>14</v>
      </c>
      <c r="B19" s="19">
        <v>0.16</v>
      </c>
      <c r="C19" s="55">
        <v>0</v>
      </c>
      <c r="D19" s="21">
        <v>0</v>
      </c>
      <c r="E19" s="21">
        <f>ROUND(0.25*E18,0)</f>
        <v>7</v>
      </c>
      <c r="F19" s="21">
        <f>ROUND(0.25*F18,0)</f>
        <v>52</v>
      </c>
      <c r="G19" s="21">
        <f>ROUND(0.25*G18,0)</f>
        <v>31</v>
      </c>
      <c r="H19" s="21">
        <f>ROUND(0.25*H18,0)</f>
        <v>21</v>
      </c>
      <c r="I19" s="56">
        <f>ROUND(0.25*I18,0)</f>
        <v>13</v>
      </c>
      <c r="J19" s="45">
        <f t="shared" si="0"/>
        <v>99.7</v>
      </c>
      <c r="K19" s="45">
        <f t="shared" si="1"/>
        <v>0</v>
      </c>
      <c r="L19" s="45">
        <f t="shared" si="2"/>
        <v>16</v>
      </c>
      <c r="M19" s="46">
        <f t="shared" si="3"/>
        <v>100</v>
      </c>
      <c r="S19" s="22"/>
      <c r="T19" s="21"/>
      <c r="U19" s="21"/>
      <c r="V19" s="21"/>
      <c r="W19" s="21"/>
      <c r="X19" s="21"/>
      <c r="Y19" s="21"/>
      <c r="Z19" s="21"/>
    </row>
    <row r="20" spans="1:26" x14ac:dyDescent="0.2">
      <c r="A20" s="44">
        <v>15</v>
      </c>
      <c r="B20" s="19">
        <v>0.49</v>
      </c>
      <c r="C20" s="55">
        <v>32.200000000000003</v>
      </c>
      <c r="D20" s="21">
        <v>34</v>
      </c>
      <c r="E20" s="21">
        <v>15</v>
      </c>
      <c r="F20" s="21">
        <v>120</v>
      </c>
      <c r="G20" s="21">
        <v>80</v>
      </c>
      <c r="H20" s="21">
        <v>41</v>
      </c>
      <c r="I20" s="56">
        <v>24</v>
      </c>
      <c r="J20" s="45">
        <f t="shared" si="0"/>
        <v>163.19999999999999</v>
      </c>
      <c r="K20" s="45">
        <f t="shared" si="1"/>
        <v>-30.7</v>
      </c>
      <c r="L20" s="45">
        <f t="shared" si="2"/>
        <v>64.3</v>
      </c>
      <c r="M20" s="46">
        <f t="shared" si="3"/>
        <v>1.3160049119934507</v>
      </c>
      <c r="S20" s="21"/>
      <c r="T20" s="21"/>
      <c r="U20" s="21"/>
      <c r="V20" s="21"/>
      <c r="W20" s="21"/>
      <c r="X20" s="21"/>
      <c r="Y20" s="21"/>
      <c r="Z20" s="21"/>
    </row>
    <row r="21" spans="1:26" x14ac:dyDescent="0.2">
      <c r="A21" s="44">
        <v>16</v>
      </c>
      <c r="B21" s="19">
        <v>0.08</v>
      </c>
      <c r="C21" s="55">
        <v>31.9</v>
      </c>
      <c r="D21" s="21">
        <v>236</v>
      </c>
      <c r="E21" s="21">
        <v>75</v>
      </c>
      <c r="F21" s="21">
        <v>419</v>
      </c>
      <c r="G21" s="21">
        <v>289</v>
      </c>
      <c r="H21" s="21">
        <v>159</v>
      </c>
      <c r="I21" s="56">
        <v>103</v>
      </c>
      <c r="J21" s="45">
        <f t="shared" si="0"/>
        <v>588</v>
      </c>
      <c r="K21" s="45">
        <f t="shared" si="1"/>
        <v>-30.4</v>
      </c>
      <c r="L21" s="45">
        <f>ROUND(B21*J21+(1-B21)*K21,1)</f>
        <v>19.100000000000001</v>
      </c>
      <c r="M21" s="46">
        <f t="shared" si="3"/>
        <v>0.37613233556518316</v>
      </c>
      <c r="S21" s="22"/>
      <c r="T21" s="21"/>
      <c r="U21" s="23"/>
      <c r="V21" s="23"/>
      <c r="W21" s="21"/>
      <c r="X21" s="21"/>
      <c r="Y21" s="21"/>
      <c r="Z21" s="21"/>
    </row>
    <row r="22" spans="1:26" x14ac:dyDescent="0.2">
      <c r="A22" s="44">
        <v>17</v>
      </c>
      <c r="B22" s="19">
        <v>0.2</v>
      </c>
      <c r="C22" s="55">
        <v>11.2</v>
      </c>
      <c r="D22" s="21">
        <v>19</v>
      </c>
      <c r="E22" s="21">
        <v>6</v>
      </c>
      <c r="F22" s="21">
        <v>32</v>
      </c>
      <c r="G22" s="21">
        <v>21</v>
      </c>
      <c r="H22" s="21">
        <v>11</v>
      </c>
      <c r="I22" s="56">
        <v>6</v>
      </c>
      <c r="J22" s="45">
        <f t="shared" si="0"/>
        <v>33</v>
      </c>
      <c r="K22" s="45">
        <f t="shared" si="1"/>
        <v>-10.7</v>
      </c>
      <c r="L22" s="45">
        <f>ROUND(B22*J22+(1-B22)*K22,1)</f>
        <v>-2</v>
      </c>
      <c r="M22" s="46">
        <f t="shared" si="3"/>
        <v>-0.13333333333333333</v>
      </c>
      <c r="S22" s="21"/>
      <c r="T22" s="24"/>
      <c r="U22" s="25"/>
      <c r="V22" s="25"/>
      <c r="W22" s="26"/>
      <c r="X22" s="21"/>
      <c r="Y22" s="21"/>
      <c r="Z22" s="21"/>
    </row>
    <row r="23" spans="1:26" x14ac:dyDescent="0.2">
      <c r="A23" s="44">
        <v>18</v>
      </c>
      <c r="B23" s="19">
        <v>0.22</v>
      </c>
      <c r="C23" s="55">
        <v>9.6</v>
      </c>
      <c r="D23" s="21">
        <v>30</v>
      </c>
      <c r="E23" s="21">
        <v>15</v>
      </c>
      <c r="F23" s="21">
        <v>40</v>
      </c>
      <c r="G23" s="21">
        <v>25</v>
      </c>
      <c r="H23" s="21">
        <v>15</v>
      </c>
      <c r="I23" s="56">
        <v>8</v>
      </c>
      <c r="J23" s="45">
        <f t="shared" si="0"/>
        <v>46.9</v>
      </c>
      <c r="K23" s="45">
        <f t="shared" si="1"/>
        <v>-9.1999999999999993</v>
      </c>
      <c r="L23" s="45">
        <f>ROUND(B23*J23+(1-B23)*K23,1)</f>
        <v>3.1</v>
      </c>
      <c r="M23" s="46">
        <f t="shared" si="3"/>
        <v>0.19135802469135804</v>
      </c>
      <c r="S23" s="21"/>
      <c r="T23" s="24"/>
      <c r="U23" s="25"/>
      <c r="V23" s="25"/>
      <c r="W23" s="26"/>
      <c r="X23" s="21"/>
      <c r="Y23" s="21"/>
      <c r="Z23" s="21"/>
    </row>
    <row r="24" spans="1:26" x14ac:dyDescent="0.2">
      <c r="A24" s="44">
        <v>19</v>
      </c>
      <c r="B24" s="19">
        <v>0.38</v>
      </c>
      <c r="C24" s="55">
        <v>0.2</v>
      </c>
      <c r="D24" s="21">
        <v>2</v>
      </c>
      <c r="E24" s="21">
        <v>1</v>
      </c>
      <c r="F24" s="21">
        <v>3</v>
      </c>
      <c r="G24" s="21">
        <v>2</v>
      </c>
      <c r="H24" s="21">
        <v>1</v>
      </c>
      <c r="I24" s="56">
        <v>1</v>
      </c>
      <c r="J24" s="45">
        <f t="shared" si="0"/>
        <v>4.4000000000000004</v>
      </c>
      <c r="K24" s="45">
        <f t="shared" si="1"/>
        <v>-0.2</v>
      </c>
      <c r="L24" s="45">
        <f>ROUND(B24*J24+(1-B24)*K24,1)</f>
        <v>1.5</v>
      </c>
      <c r="M24" s="46">
        <f t="shared" si="3"/>
        <v>1.5625</v>
      </c>
      <c r="S24" s="21"/>
      <c r="T24" s="21"/>
      <c r="U24" s="25"/>
      <c r="V24" s="25"/>
      <c r="W24" s="21"/>
      <c r="X24" s="21"/>
      <c r="Y24" s="21"/>
      <c r="Z24" s="21"/>
    </row>
    <row r="25" spans="1:26" x14ac:dyDescent="0.2">
      <c r="A25" s="47">
        <v>20</v>
      </c>
      <c r="B25" s="48">
        <v>0.22</v>
      </c>
      <c r="C25" s="47">
        <v>7.3</v>
      </c>
      <c r="D25" s="49">
        <v>40</v>
      </c>
      <c r="E25" s="49">
        <v>13</v>
      </c>
      <c r="F25" s="49">
        <v>67</v>
      </c>
      <c r="G25" s="49">
        <v>40</v>
      </c>
      <c r="H25" s="49">
        <v>23</v>
      </c>
      <c r="I25" s="57">
        <v>13</v>
      </c>
      <c r="J25" s="50">
        <v>81.8</v>
      </c>
      <c r="K25" s="50">
        <v>-7</v>
      </c>
      <c r="L25" s="50">
        <v>12.5</v>
      </c>
      <c r="M25" s="51">
        <v>0.77639751552795022</v>
      </c>
      <c r="S25" s="21"/>
      <c r="T25" s="21"/>
      <c r="U25" s="21"/>
      <c r="V25" s="21"/>
      <c r="W25" s="21"/>
      <c r="X25" s="21"/>
      <c r="Y25" s="21"/>
      <c r="Z25" s="21"/>
    </row>
    <row r="26" spans="1:26" x14ac:dyDescent="0.2">
      <c r="S26" s="21"/>
      <c r="T26" s="25"/>
      <c r="U26" s="23"/>
      <c r="V26" s="23"/>
      <c r="W26" s="21"/>
      <c r="X26" s="21"/>
      <c r="Y26" s="21"/>
      <c r="Z26" s="21"/>
    </row>
    <row r="27" spans="1:26" x14ac:dyDescent="0.2">
      <c r="A27" t="s">
        <v>25</v>
      </c>
      <c r="C27" s="14">
        <f>SUM(C6:C25)</f>
        <v>438.79999999999995</v>
      </c>
      <c r="D27">
        <f>SUM(D6:D25)</f>
        <v>1812</v>
      </c>
      <c r="J27" s="14">
        <f>SUM(J6:J25)</f>
        <v>5090.5999999999995</v>
      </c>
      <c r="K27">
        <f>SUM(K6:K25)</f>
        <v>-418.49999999999994</v>
      </c>
      <c r="L27">
        <f>SUM(L6:L25)</f>
        <v>564.29999999999995</v>
      </c>
      <c r="S27" s="21"/>
      <c r="T27" s="19"/>
      <c r="U27" s="25"/>
      <c r="V27" s="25"/>
      <c r="W27" s="27"/>
      <c r="X27" s="21"/>
      <c r="Y27" s="21"/>
      <c r="Z27" s="21"/>
    </row>
    <row r="28" spans="1:26" x14ac:dyDescent="0.2">
      <c r="A28" s="1"/>
      <c r="S28" s="21"/>
      <c r="T28" s="19"/>
      <c r="U28" s="25"/>
      <c r="V28" s="25"/>
      <c r="W28" s="27"/>
      <c r="X28" s="21"/>
      <c r="Y28" s="21"/>
      <c r="Z28" s="21"/>
    </row>
    <row r="29" spans="1:26" x14ac:dyDescent="0.2">
      <c r="A29" s="1" t="s">
        <v>118</v>
      </c>
      <c r="N29" s="7"/>
      <c r="S29" s="21"/>
      <c r="T29" s="19"/>
      <c r="U29" s="25"/>
      <c r="V29" s="25"/>
      <c r="W29" s="27"/>
      <c r="X29" s="21"/>
      <c r="Y29" s="21"/>
      <c r="Z29" s="21"/>
    </row>
    <row r="30" spans="1:26" x14ac:dyDescent="0.2">
      <c r="A30" s="52"/>
      <c r="B30" s="100"/>
      <c r="C30" s="100"/>
      <c r="D30" s="58"/>
      <c r="E30" s="58" t="s">
        <v>22</v>
      </c>
      <c r="F30" s="38" t="s">
        <v>23</v>
      </c>
      <c r="G30" s="38" t="s">
        <v>24</v>
      </c>
      <c r="H30" s="69"/>
      <c r="I30" s="59" t="s">
        <v>117</v>
      </c>
      <c r="J30" s="60"/>
      <c r="K30" s="58"/>
      <c r="L30" s="58"/>
      <c r="M30" s="61"/>
      <c r="S30" s="21"/>
      <c r="T30" s="19"/>
      <c r="U30" s="25"/>
      <c r="V30" s="25"/>
      <c r="W30" s="27"/>
      <c r="X30" s="77" t="s">
        <v>122</v>
      </c>
      <c r="Y30" s="21"/>
      <c r="Z30" s="21"/>
    </row>
    <row r="31" spans="1:26" x14ac:dyDescent="0.2">
      <c r="A31" s="42" t="s">
        <v>0</v>
      </c>
      <c r="B31" s="4" t="s">
        <v>20</v>
      </c>
      <c r="C31" s="4" t="s">
        <v>21</v>
      </c>
      <c r="D31" s="4" t="s">
        <v>11</v>
      </c>
      <c r="E31" s="4" t="s">
        <v>18</v>
      </c>
      <c r="F31" s="15" t="s">
        <v>8</v>
      </c>
      <c r="G31" s="15" t="s">
        <v>8</v>
      </c>
      <c r="H31" s="42" t="s">
        <v>9</v>
      </c>
      <c r="I31" s="4" t="s">
        <v>3</v>
      </c>
      <c r="J31" s="4" t="s">
        <v>4</v>
      </c>
      <c r="K31" s="4" t="s">
        <v>5</v>
      </c>
      <c r="L31" s="4" t="s">
        <v>6</v>
      </c>
      <c r="M31" s="43" t="s">
        <v>17</v>
      </c>
      <c r="O31" s="75"/>
      <c r="S31" s="21"/>
      <c r="T31" s="21"/>
      <c r="U31" s="21"/>
      <c r="V31" s="21"/>
      <c r="W31" s="21"/>
      <c r="X31" s="78" t="str">
        <f>B31</f>
        <v>Yr Invest</v>
      </c>
      <c r="Y31" s="78" t="str">
        <f>C31</f>
        <v>W.I.</v>
      </c>
      <c r="Z31" s="21"/>
    </row>
    <row r="32" spans="1:26" x14ac:dyDescent="0.2">
      <c r="A32" s="55">
        <v>1</v>
      </c>
      <c r="B32" s="21">
        <v>0</v>
      </c>
      <c r="C32" s="19">
        <v>0.5</v>
      </c>
      <c r="D32" s="19">
        <v>0.2</v>
      </c>
      <c r="E32" s="8">
        <v>0</v>
      </c>
      <c r="F32" s="45">
        <f>IF(B32=1,C32*C6,0)</f>
        <v>0</v>
      </c>
      <c r="G32" s="45">
        <f>IF(B32=2,C32*C6,0)</f>
        <v>0</v>
      </c>
      <c r="H32" s="70">
        <f t="shared" ref="H32:H51" si="4">IF($B32=1,$C32,0)*IF($D32=1,-$C6-$D6+$E6,-$C6)</f>
        <v>0</v>
      </c>
      <c r="I32" s="8">
        <f t="shared" ref="I32:I51" si="5">IF($B32=1,$C32,0)*IF($D32=1,F6,0)+IF($B32=2,$C32,0)*IF($D32=1,-$C6-$D6+$E6,-$C6)</f>
        <v>0</v>
      </c>
      <c r="J32" s="8">
        <f t="shared" ref="J32:L51" si="6">IF($B32=1,$C32,0)*IF($D32=1,G6,0)+IF($B32=2,$C32,0)*IF($D32=1,F6,0)</f>
        <v>0</v>
      </c>
      <c r="K32" s="8">
        <f t="shared" si="6"/>
        <v>0</v>
      </c>
      <c r="L32" s="8">
        <f t="shared" si="6"/>
        <v>0</v>
      </c>
      <c r="M32" s="62">
        <f t="shared" ref="M32:M51" si="7">IF($B32=2,$C32,0)*IF($D32=1,I6,0)</f>
        <v>0</v>
      </c>
      <c r="N32" s="11"/>
      <c r="O32" s="90" t="s">
        <v>137</v>
      </c>
      <c r="S32" s="21"/>
      <c r="T32" s="21"/>
      <c r="U32" s="23"/>
      <c r="V32" s="23"/>
      <c r="W32" s="21"/>
      <c r="X32" s="21">
        <v>0</v>
      </c>
      <c r="Y32" s="21">
        <v>0.5</v>
      </c>
      <c r="Z32" s="21"/>
    </row>
    <row r="33" spans="1:26" x14ac:dyDescent="0.2">
      <c r="A33" s="55">
        <v>2</v>
      </c>
      <c r="B33" s="21">
        <v>0</v>
      </c>
      <c r="C33" s="19">
        <v>0.5</v>
      </c>
      <c r="D33" s="19">
        <v>0.25</v>
      </c>
      <c r="E33" s="8">
        <v>0</v>
      </c>
      <c r="F33" s="45">
        <f t="shared" ref="F33:F51" si="8">IF(B33=1,C33*C7,0)</f>
        <v>0</v>
      </c>
      <c r="G33" s="45">
        <f t="shared" ref="G33:G51" si="9">IF(B33=2,C33*C7,0)</f>
        <v>0</v>
      </c>
      <c r="H33" s="70">
        <f t="shared" si="4"/>
        <v>0</v>
      </c>
      <c r="I33" s="8">
        <f t="shared" si="5"/>
        <v>0</v>
      </c>
      <c r="J33" s="8">
        <f t="shared" si="6"/>
        <v>0</v>
      </c>
      <c r="K33" s="8">
        <f t="shared" si="6"/>
        <v>0</v>
      </c>
      <c r="L33" s="8">
        <f t="shared" si="6"/>
        <v>0</v>
      </c>
      <c r="M33" s="62">
        <f t="shared" si="7"/>
        <v>0</v>
      </c>
      <c r="N33" s="11"/>
      <c r="O33" s="91"/>
      <c r="S33" s="21"/>
      <c r="T33" s="28"/>
      <c r="U33" s="25"/>
      <c r="V33" s="25"/>
      <c r="W33" s="21"/>
      <c r="X33" s="21">
        <v>0</v>
      </c>
      <c r="Y33" s="21">
        <v>0.5</v>
      </c>
      <c r="Z33" s="21"/>
    </row>
    <row r="34" spans="1:26" x14ac:dyDescent="0.2">
      <c r="A34" s="55">
        <v>3</v>
      </c>
      <c r="B34" s="21">
        <v>0</v>
      </c>
      <c r="C34" s="19">
        <v>0.5</v>
      </c>
      <c r="D34" s="19">
        <v>0.15</v>
      </c>
      <c r="E34" s="8">
        <v>0</v>
      </c>
      <c r="F34" s="45">
        <f t="shared" si="8"/>
        <v>0</v>
      </c>
      <c r="G34" s="45">
        <f t="shared" si="9"/>
        <v>0</v>
      </c>
      <c r="H34" s="70">
        <f t="shared" si="4"/>
        <v>0</v>
      </c>
      <c r="I34" s="8">
        <f t="shared" si="5"/>
        <v>0</v>
      </c>
      <c r="J34" s="8">
        <f t="shared" si="6"/>
        <v>0</v>
      </c>
      <c r="K34" s="8">
        <f t="shared" si="6"/>
        <v>0</v>
      </c>
      <c r="L34" s="8">
        <f t="shared" si="6"/>
        <v>0</v>
      </c>
      <c r="M34" s="62">
        <f t="shared" si="7"/>
        <v>0</v>
      </c>
      <c r="N34" s="11"/>
      <c r="O34" s="92" t="s">
        <v>124</v>
      </c>
      <c r="S34" s="21"/>
      <c r="T34" s="21"/>
      <c r="U34" s="21"/>
      <c r="V34" s="25"/>
      <c r="W34" s="25"/>
      <c r="X34" s="21">
        <v>0</v>
      </c>
      <c r="Y34" s="21">
        <v>0.5</v>
      </c>
      <c r="Z34" s="21"/>
    </row>
    <row r="35" spans="1:26" x14ac:dyDescent="0.2">
      <c r="A35" s="55">
        <v>4</v>
      </c>
      <c r="B35" s="21">
        <v>0</v>
      </c>
      <c r="C35" s="19">
        <v>0.5</v>
      </c>
      <c r="D35" s="19">
        <v>0.05</v>
      </c>
      <c r="E35" s="8">
        <v>0</v>
      </c>
      <c r="F35" s="45">
        <f t="shared" si="8"/>
        <v>0</v>
      </c>
      <c r="G35" s="45">
        <f t="shared" si="9"/>
        <v>0</v>
      </c>
      <c r="H35" s="70">
        <f t="shared" si="4"/>
        <v>0</v>
      </c>
      <c r="I35" s="8">
        <f t="shared" si="5"/>
        <v>0</v>
      </c>
      <c r="J35" s="8">
        <f t="shared" si="6"/>
        <v>0</v>
      </c>
      <c r="K35" s="8">
        <f t="shared" si="6"/>
        <v>0</v>
      </c>
      <c r="L35" s="8">
        <f t="shared" si="6"/>
        <v>0</v>
      </c>
      <c r="M35" s="62">
        <f t="shared" si="7"/>
        <v>0</v>
      </c>
      <c r="N35" s="11"/>
      <c r="O35" s="92" t="s">
        <v>148</v>
      </c>
      <c r="S35" s="21"/>
      <c r="T35" s="21"/>
      <c r="U35" s="21"/>
      <c r="V35" s="21"/>
      <c r="W35" s="21"/>
      <c r="X35" s="21">
        <v>0</v>
      </c>
      <c r="Y35" s="21">
        <v>0.5</v>
      </c>
      <c r="Z35" s="21"/>
    </row>
    <row r="36" spans="1:26" x14ac:dyDescent="0.2">
      <c r="A36" s="55">
        <v>5</v>
      </c>
      <c r="B36" s="21">
        <v>0</v>
      </c>
      <c r="C36" s="19">
        <v>0.5</v>
      </c>
      <c r="D36" s="19">
        <v>0.2</v>
      </c>
      <c r="E36" s="8">
        <v>0</v>
      </c>
      <c r="F36" s="45">
        <f t="shared" si="8"/>
        <v>0</v>
      </c>
      <c r="G36" s="45">
        <f t="shared" si="9"/>
        <v>0</v>
      </c>
      <c r="H36" s="70">
        <f t="shared" si="4"/>
        <v>0</v>
      </c>
      <c r="I36" s="8">
        <f t="shared" si="5"/>
        <v>0</v>
      </c>
      <c r="J36" s="8">
        <f t="shared" si="6"/>
        <v>0</v>
      </c>
      <c r="K36" s="8">
        <f t="shared" si="6"/>
        <v>0</v>
      </c>
      <c r="L36" s="8">
        <f t="shared" si="6"/>
        <v>0</v>
      </c>
      <c r="M36" s="62">
        <f t="shared" si="7"/>
        <v>0</v>
      </c>
      <c r="N36" s="11"/>
      <c r="O36" s="92" t="s">
        <v>125</v>
      </c>
      <c r="R36" s="17"/>
      <c r="S36" s="21"/>
      <c r="T36" s="21"/>
      <c r="U36" s="21"/>
      <c r="V36" s="21"/>
      <c r="W36" s="21"/>
      <c r="X36" s="21">
        <v>0</v>
      </c>
      <c r="Y36" s="21">
        <v>0.5</v>
      </c>
      <c r="Z36" s="21"/>
    </row>
    <row r="37" spans="1:26" x14ac:dyDescent="0.2">
      <c r="A37" s="55">
        <v>6</v>
      </c>
      <c r="B37" s="21">
        <v>0</v>
      </c>
      <c r="C37" s="19">
        <v>0.5</v>
      </c>
      <c r="D37" s="19">
        <v>0.16</v>
      </c>
      <c r="E37" s="8">
        <v>0</v>
      </c>
      <c r="F37" s="45">
        <f t="shared" si="8"/>
        <v>0</v>
      </c>
      <c r="G37" s="45">
        <f t="shared" si="9"/>
        <v>0</v>
      </c>
      <c r="H37" s="70">
        <f t="shared" si="4"/>
        <v>0</v>
      </c>
      <c r="I37" s="8">
        <f t="shared" si="5"/>
        <v>0</v>
      </c>
      <c r="J37" s="8">
        <f t="shared" si="6"/>
        <v>0</v>
      </c>
      <c r="K37" s="8">
        <f t="shared" si="6"/>
        <v>0</v>
      </c>
      <c r="L37" s="8">
        <f t="shared" si="6"/>
        <v>0</v>
      </c>
      <c r="M37" s="62">
        <f t="shared" si="7"/>
        <v>0</v>
      </c>
      <c r="N37" s="11"/>
      <c r="O37" s="93"/>
      <c r="R37" s="17"/>
      <c r="S37" s="21"/>
      <c r="T37" s="21"/>
      <c r="U37" s="21"/>
      <c r="V37" s="21"/>
      <c r="W37" s="21"/>
      <c r="X37" s="21">
        <v>0</v>
      </c>
      <c r="Y37" s="21">
        <v>0.5</v>
      </c>
      <c r="Z37" s="21"/>
    </row>
    <row r="38" spans="1:26" x14ac:dyDescent="0.2">
      <c r="A38" s="55">
        <v>7</v>
      </c>
      <c r="B38" s="21">
        <v>0</v>
      </c>
      <c r="C38" s="19">
        <v>0.5</v>
      </c>
      <c r="D38" s="19">
        <v>0.42</v>
      </c>
      <c r="E38" s="8">
        <v>0</v>
      </c>
      <c r="F38" s="45">
        <f t="shared" si="8"/>
        <v>0</v>
      </c>
      <c r="G38" s="45">
        <f t="shared" si="9"/>
        <v>0</v>
      </c>
      <c r="H38" s="70">
        <f t="shared" si="4"/>
        <v>0</v>
      </c>
      <c r="I38" s="8">
        <f t="shared" si="5"/>
        <v>0</v>
      </c>
      <c r="J38" s="8">
        <f t="shared" si="6"/>
        <v>0</v>
      </c>
      <c r="K38" s="8">
        <f t="shared" si="6"/>
        <v>0</v>
      </c>
      <c r="L38" s="8">
        <f t="shared" si="6"/>
        <v>0</v>
      </c>
      <c r="M38" s="62">
        <f t="shared" si="7"/>
        <v>0</v>
      </c>
      <c r="N38" s="11"/>
      <c r="O38" s="92" t="s">
        <v>138</v>
      </c>
      <c r="S38" s="21"/>
      <c r="T38" s="21"/>
      <c r="U38" s="21"/>
      <c r="V38" s="21"/>
      <c r="W38" s="21"/>
      <c r="X38" s="21">
        <v>0</v>
      </c>
      <c r="Y38" s="21">
        <v>0.5</v>
      </c>
      <c r="Z38" s="21"/>
    </row>
    <row r="39" spans="1:26" x14ac:dyDescent="0.2">
      <c r="A39" s="55">
        <v>8</v>
      </c>
      <c r="B39" s="21">
        <v>0</v>
      </c>
      <c r="C39" s="19">
        <v>0.5</v>
      </c>
      <c r="D39" s="19">
        <v>0.27</v>
      </c>
      <c r="E39" s="8">
        <v>0</v>
      </c>
      <c r="F39" s="45">
        <f t="shared" si="8"/>
        <v>0</v>
      </c>
      <c r="G39" s="45">
        <f t="shared" si="9"/>
        <v>0</v>
      </c>
      <c r="H39" s="70">
        <f t="shared" si="4"/>
        <v>0</v>
      </c>
      <c r="I39" s="8">
        <f t="shared" si="5"/>
        <v>0</v>
      </c>
      <c r="J39" s="8">
        <f t="shared" si="6"/>
        <v>0</v>
      </c>
      <c r="K39" s="8">
        <f t="shared" si="6"/>
        <v>0</v>
      </c>
      <c r="L39" s="8">
        <f t="shared" si="6"/>
        <v>0</v>
      </c>
      <c r="M39" s="62">
        <f t="shared" si="7"/>
        <v>0</v>
      </c>
      <c r="N39" s="11"/>
      <c r="O39" s="91" t="s">
        <v>139</v>
      </c>
      <c r="S39" s="21"/>
      <c r="T39" s="21"/>
      <c r="U39" s="21"/>
      <c r="V39" s="21"/>
      <c r="W39" s="21"/>
      <c r="X39" s="21">
        <v>0</v>
      </c>
      <c r="Y39" s="21">
        <v>0.5</v>
      </c>
      <c r="Z39" s="21"/>
    </row>
    <row r="40" spans="1:26" x14ac:dyDescent="0.2">
      <c r="A40" s="55">
        <v>9</v>
      </c>
      <c r="B40" s="21">
        <v>0</v>
      </c>
      <c r="C40" s="19">
        <v>0.5</v>
      </c>
      <c r="D40" s="19">
        <v>0.48</v>
      </c>
      <c r="E40" s="8">
        <v>0</v>
      </c>
      <c r="F40" s="45">
        <f t="shared" si="8"/>
        <v>0</v>
      </c>
      <c r="G40" s="45">
        <f t="shared" si="9"/>
        <v>0</v>
      </c>
      <c r="H40" s="70">
        <f t="shared" si="4"/>
        <v>0</v>
      </c>
      <c r="I40" s="8">
        <f t="shared" si="5"/>
        <v>0</v>
      </c>
      <c r="J40" s="8">
        <f t="shared" si="6"/>
        <v>0</v>
      </c>
      <c r="K40" s="8">
        <f t="shared" si="6"/>
        <v>0</v>
      </c>
      <c r="L40" s="8">
        <f t="shared" si="6"/>
        <v>0</v>
      </c>
      <c r="M40" s="62">
        <f t="shared" si="7"/>
        <v>0</v>
      </c>
      <c r="N40" s="11"/>
      <c r="O40" s="93"/>
      <c r="S40" s="21"/>
      <c r="T40" s="21"/>
      <c r="U40" s="21"/>
      <c r="V40" s="21"/>
      <c r="W40" s="21"/>
      <c r="X40" s="21">
        <v>0</v>
      </c>
      <c r="Y40" s="21">
        <v>0.5</v>
      </c>
      <c r="Z40" s="21"/>
    </row>
    <row r="41" spans="1:26" x14ac:dyDescent="0.2">
      <c r="A41" s="55">
        <v>10</v>
      </c>
      <c r="B41" s="21">
        <v>0</v>
      </c>
      <c r="C41" s="19">
        <v>0.5</v>
      </c>
      <c r="D41" s="19">
        <v>0.08</v>
      </c>
      <c r="E41" s="8">
        <v>0</v>
      </c>
      <c r="F41" s="45">
        <f t="shared" si="8"/>
        <v>0</v>
      </c>
      <c r="G41" s="45">
        <f t="shared" si="9"/>
        <v>0</v>
      </c>
      <c r="H41" s="70">
        <f t="shared" si="4"/>
        <v>0</v>
      </c>
      <c r="I41" s="8">
        <f t="shared" si="5"/>
        <v>0</v>
      </c>
      <c r="J41" s="8">
        <f t="shared" si="6"/>
        <v>0</v>
      </c>
      <c r="K41" s="8">
        <f t="shared" si="6"/>
        <v>0</v>
      </c>
      <c r="L41" s="8">
        <f t="shared" si="6"/>
        <v>0</v>
      </c>
      <c r="M41" s="62">
        <f t="shared" si="7"/>
        <v>0</v>
      </c>
      <c r="N41" s="11"/>
      <c r="O41" s="92" t="s">
        <v>140</v>
      </c>
      <c r="S41" s="29"/>
      <c r="T41" s="21"/>
      <c r="U41" s="21"/>
      <c r="V41" s="21"/>
      <c r="W41" s="21"/>
      <c r="X41" s="21">
        <v>0</v>
      </c>
      <c r="Y41" s="21">
        <v>0.5</v>
      </c>
      <c r="Z41" s="21"/>
    </row>
    <row r="42" spans="1:26" x14ac:dyDescent="0.2">
      <c r="A42" s="55">
        <v>11</v>
      </c>
      <c r="B42" s="21">
        <v>0</v>
      </c>
      <c r="C42" s="19">
        <v>0.5</v>
      </c>
      <c r="D42" s="19">
        <v>0.21</v>
      </c>
      <c r="E42" s="8">
        <v>0</v>
      </c>
      <c r="F42" s="45">
        <f t="shared" si="8"/>
        <v>0</v>
      </c>
      <c r="G42" s="45">
        <f t="shared" si="9"/>
        <v>0</v>
      </c>
      <c r="H42" s="70">
        <f t="shared" si="4"/>
        <v>0</v>
      </c>
      <c r="I42" s="8">
        <f t="shared" si="5"/>
        <v>0</v>
      </c>
      <c r="J42" s="8">
        <f t="shared" si="6"/>
        <v>0</v>
      </c>
      <c r="K42" s="8">
        <f t="shared" si="6"/>
        <v>0</v>
      </c>
      <c r="L42" s="8">
        <f t="shared" si="6"/>
        <v>0</v>
      </c>
      <c r="M42" s="62">
        <f t="shared" si="7"/>
        <v>0</v>
      </c>
      <c r="N42" s="11"/>
      <c r="O42" s="91" t="s">
        <v>141</v>
      </c>
      <c r="S42" s="29"/>
      <c r="T42" s="22"/>
      <c r="U42" s="21"/>
      <c r="V42" s="21"/>
      <c r="W42" s="21"/>
      <c r="X42" s="21">
        <v>0</v>
      </c>
      <c r="Y42" s="21">
        <v>0.5</v>
      </c>
      <c r="Z42" s="21"/>
    </row>
    <row r="43" spans="1:26" x14ac:dyDescent="0.2">
      <c r="A43" s="55">
        <v>12</v>
      </c>
      <c r="B43" s="21">
        <v>0</v>
      </c>
      <c r="C43" s="19">
        <v>0.5</v>
      </c>
      <c r="D43" s="19">
        <v>0.18</v>
      </c>
      <c r="E43" s="8">
        <v>0</v>
      </c>
      <c r="F43" s="45">
        <f t="shared" si="8"/>
        <v>0</v>
      </c>
      <c r="G43" s="45">
        <f t="shared" si="9"/>
        <v>0</v>
      </c>
      <c r="H43" s="70">
        <f>IF($B43=1,$C43,0)*IF($D43=1,-$C17-$D17+$E17,-$C17)</f>
        <v>0</v>
      </c>
      <c r="I43" s="8">
        <f t="shared" si="5"/>
        <v>0</v>
      </c>
      <c r="J43" s="8">
        <f t="shared" si="6"/>
        <v>0</v>
      </c>
      <c r="K43" s="8">
        <f t="shared" si="6"/>
        <v>0</v>
      </c>
      <c r="L43" s="8">
        <f t="shared" si="6"/>
        <v>0</v>
      </c>
      <c r="M43" s="62">
        <f t="shared" si="7"/>
        <v>0</v>
      </c>
      <c r="N43" s="11"/>
      <c r="O43" s="93"/>
      <c r="S43" s="21"/>
      <c r="T43" s="21"/>
      <c r="U43" s="21"/>
      <c r="V43" s="21"/>
      <c r="W43" s="21"/>
      <c r="X43" s="21">
        <v>0</v>
      </c>
      <c r="Y43" s="21">
        <v>0.5</v>
      </c>
      <c r="Z43" s="21"/>
    </row>
    <row r="44" spans="1:26" x14ac:dyDescent="0.2">
      <c r="A44" s="55">
        <v>13</v>
      </c>
      <c r="B44" s="18">
        <v>0</v>
      </c>
      <c r="C44" s="20">
        <v>0.49211119846951568</v>
      </c>
      <c r="D44" s="30">
        <v>0.16</v>
      </c>
      <c r="E44" s="8">
        <v>0</v>
      </c>
      <c r="F44" s="45">
        <f t="shared" si="8"/>
        <v>0</v>
      </c>
      <c r="G44" s="45">
        <f t="shared" si="9"/>
        <v>0</v>
      </c>
      <c r="H44" s="70">
        <f t="shared" si="4"/>
        <v>0</v>
      </c>
      <c r="I44" s="8">
        <f t="shared" si="5"/>
        <v>0</v>
      </c>
      <c r="J44" s="8">
        <f t="shared" si="6"/>
        <v>0</v>
      </c>
      <c r="K44" s="8">
        <f t="shared" si="6"/>
        <v>0</v>
      </c>
      <c r="L44" s="8">
        <f t="shared" si="6"/>
        <v>0</v>
      </c>
      <c r="M44" s="62">
        <f t="shared" si="7"/>
        <v>0</v>
      </c>
      <c r="N44" s="11"/>
      <c r="O44" s="92" t="s">
        <v>128</v>
      </c>
      <c r="S44" s="21"/>
      <c r="T44" s="21"/>
      <c r="U44" s="21"/>
      <c r="V44" s="21"/>
      <c r="W44" s="21"/>
      <c r="X44" s="21">
        <v>0</v>
      </c>
      <c r="Y44" s="21">
        <v>0.5</v>
      </c>
      <c r="Z44" s="21"/>
    </row>
    <row r="45" spans="1:26" x14ac:dyDescent="0.2">
      <c r="A45" s="55">
        <v>14</v>
      </c>
      <c r="B45" s="18">
        <v>0</v>
      </c>
      <c r="C45" s="83">
        <v>1</v>
      </c>
      <c r="D45" s="84">
        <f>D44</f>
        <v>0.16</v>
      </c>
      <c r="E45" s="89">
        <f>IF(B44*B45&lt;&gt;0,1000,0)</f>
        <v>0</v>
      </c>
      <c r="F45" s="45">
        <f t="shared" si="8"/>
        <v>0</v>
      </c>
      <c r="G45" s="45">
        <f t="shared" si="9"/>
        <v>0</v>
      </c>
      <c r="H45" s="70">
        <f t="shared" si="4"/>
        <v>0</v>
      </c>
      <c r="I45" s="8">
        <f t="shared" si="5"/>
        <v>0</v>
      </c>
      <c r="J45" s="8">
        <f t="shared" si="6"/>
        <v>0</v>
      </c>
      <c r="K45" s="8">
        <f t="shared" si="6"/>
        <v>0</v>
      </c>
      <c r="L45" s="8">
        <f t="shared" si="6"/>
        <v>0</v>
      </c>
      <c r="M45" s="62">
        <f t="shared" si="7"/>
        <v>0</v>
      </c>
      <c r="O45" s="91" t="s">
        <v>127</v>
      </c>
    </row>
    <row r="46" spans="1:26" x14ac:dyDescent="0.2">
      <c r="A46" s="55">
        <v>15</v>
      </c>
      <c r="B46" s="21">
        <v>0</v>
      </c>
      <c r="C46" s="19">
        <v>0.5</v>
      </c>
      <c r="D46" s="19">
        <v>0.49</v>
      </c>
      <c r="E46" s="64">
        <v>0</v>
      </c>
      <c r="F46" s="45">
        <f t="shared" si="8"/>
        <v>0</v>
      </c>
      <c r="G46" s="45">
        <f t="shared" si="9"/>
        <v>0</v>
      </c>
      <c r="H46" s="70">
        <f t="shared" si="4"/>
        <v>0</v>
      </c>
      <c r="I46" s="8">
        <f t="shared" si="5"/>
        <v>0</v>
      </c>
      <c r="J46" s="8">
        <f t="shared" si="6"/>
        <v>0</v>
      </c>
      <c r="K46" s="8">
        <f t="shared" si="6"/>
        <v>0</v>
      </c>
      <c r="L46" s="8">
        <f t="shared" si="6"/>
        <v>0</v>
      </c>
      <c r="M46" s="62">
        <f t="shared" si="7"/>
        <v>0</v>
      </c>
      <c r="N46" s="11"/>
      <c r="O46" s="91" t="s">
        <v>134</v>
      </c>
      <c r="X46">
        <v>0</v>
      </c>
      <c r="Y46">
        <v>0.5</v>
      </c>
    </row>
    <row r="47" spans="1:26" x14ac:dyDescent="0.2">
      <c r="A47" s="55">
        <v>16</v>
      </c>
      <c r="B47" s="21">
        <v>0</v>
      </c>
      <c r="C47" s="19">
        <v>0.5</v>
      </c>
      <c r="D47" s="19">
        <v>0.08</v>
      </c>
      <c r="E47" s="8">
        <v>0</v>
      </c>
      <c r="F47" s="45">
        <f t="shared" si="8"/>
        <v>0</v>
      </c>
      <c r="G47" s="45">
        <f t="shared" si="9"/>
        <v>0</v>
      </c>
      <c r="H47" s="70">
        <f t="shared" si="4"/>
        <v>0</v>
      </c>
      <c r="I47" s="8">
        <f t="shared" si="5"/>
        <v>0</v>
      </c>
      <c r="J47" s="8">
        <f t="shared" si="6"/>
        <v>0</v>
      </c>
      <c r="K47" s="8">
        <f t="shared" si="6"/>
        <v>0</v>
      </c>
      <c r="L47" s="8">
        <f t="shared" si="6"/>
        <v>0</v>
      </c>
      <c r="M47" s="62">
        <f t="shared" si="7"/>
        <v>0</v>
      </c>
      <c r="N47" s="11"/>
      <c r="O47" s="91" t="s">
        <v>135</v>
      </c>
      <c r="X47">
        <v>0</v>
      </c>
      <c r="Y47">
        <v>0.5</v>
      </c>
    </row>
    <row r="48" spans="1:26" x14ac:dyDescent="0.2">
      <c r="A48" s="55">
        <v>17</v>
      </c>
      <c r="B48" s="21">
        <v>0</v>
      </c>
      <c r="C48" s="19">
        <v>0.5</v>
      </c>
      <c r="D48" s="19">
        <v>0.2</v>
      </c>
      <c r="E48" s="63">
        <v>0</v>
      </c>
      <c r="F48" s="45">
        <f t="shared" si="8"/>
        <v>0</v>
      </c>
      <c r="G48" s="45">
        <f t="shared" si="9"/>
        <v>0</v>
      </c>
      <c r="H48" s="70">
        <f t="shared" si="4"/>
        <v>0</v>
      </c>
      <c r="I48" s="8">
        <f t="shared" si="5"/>
        <v>0</v>
      </c>
      <c r="J48" s="8">
        <f t="shared" si="6"/>
        <v>0</v>
      </c>
      <c r="K48" s="8">
        <f t="shared" si="6"/>
        <v>0</v>
      </c>
      <c r="L48" s="8">
        <f t="shared" si="6"/>
        <v>0</v>
      </c>
      <c r="M48" s="62">
        <f t="shared" si="7"/>
        <v>0</v>
      </c>
      <c r="N48" s="11"/>
      <c r="O48" s="93"/>
      <c r="X48">
        <v>0</v>
      </c>
      <c r="Y48">
        <v>0.5</v>
      </c>
    </row>
    <row r="49" spans="1:25" x14ac:dyDescent="0.2">
      <c r="A49" s="55">
        <v>18</v>
      </c>
      <c r="B49" s="21">
        <v>0</v>
      </c>
      <c r="C49" s="19">
        <v>0.5</v>
      </c>
      <c r="D49" s="19">
        <v>0.22</v>
      </c>
      <c r="E49" s="8">
        <v>0</v>
      </c>
      <c r="F49" s="45">
        <f t="shared" si="8"/>
        <v>0</v>
      </c>
      <c r="G49" s="45">
        <f t="shared" si="9"/>
        <v>0</v>
      </c>
      <c r="H49" s="70">
        <f t="shared" si="4"/>
        <v>0</v>
      </c>
      <c r="I49" s="8">
        <f t="shared" si="5"/>
        <v>0</v>
      </c>
      <c r="J49" s="8">
        <f t="shared" si="6"/>
        <v>0</v>
      </c>
      <c r="K49" s="8">
        <f t="shared" si="6"/>
        <v>0</v>
      </c>
      <c r="L49" s="8">
        <f t="shared" si="6"/>
        <v>0</v>
      </c>
      <c r="M49" s="62">
        <f t="shared" si="7"/>
        <v>0</v>
      </c>
      <c r="N49" s="11"/>
      <c r="O49" s="93"/>
      <c r="X49">
        <v>0</v>
      </c>
      <c r="Y49">
        <v>0.5</v>
      </c>
    </row>
    <row r="50" spans="1:25" x14ac:dyDescent="0.2">
      <c r="A50" s="55">
        <v>19</v>
      </c>
      <c r="B50" s="21">
        <v>0</v>
      </c>
      <c r="C50" s="19">
        <v>0.5</v>
      </c>
      <c r="D50" s="19">
        <v>0.38</v>
      </c>
      <c r="E50" s="8">
        <v>0</v>
      </c>
      <c r="F50" s="45">
        <f t="shared" si="8"/>
        <v>0</v>
      </c>
      <c r="G50" s="45">
        <f t="shared" si="9"/>
        <v>0</v>
      </c>
      <c r="H50" s="70">
        <f t="shared" si="4"/>
        <v>0</v>
      </c>
      <c r="I50" s="8">
        <f t="shared" si="5"/>
        <v>0</v>
      </c>
      <c r="J50" s="8">
        <f t="shared" si="6"/>
        <v>0</v>
      </c>
      <c r="K50" s="8">
        <f t="shared" si="6"/>
        <v>0</v>
      </c>
      <c r="L50" s="8">
        <f t="shared" si="6"/>
        <v>0</v>
      </c>
      <c r="M50" s="62">
        <f t="shared" si="7"/>
        <v>0</v>
      </c>
      <c r="N50" s="11"/>
      <c r="O50" s="93"/>
      <c r="Q50" s="11"/>
      <c r="R50" s="17"/>
      <c r="X50">
        <v>0</v>
      </c>
      <c r="Y50">
        <v>0.5</v>
      </c>
    </row>
    <row r="51" spans="1:25" x14ac:dyDescent="0.2">
      <c r="A51" s="65">
        <v>20</v>
      </c>
      <c r="B51" s="49">
        <v>0</v>
      </c>
      <c r="C51" s="48">
        <v>0.5</v>
      </c>
      <c r="D51" s="48">
        <v>0.22</v>
      </c>
      <c r="E51" s="66">
        <v>0</v>
      </c>
      <c r="F51" s="50">
        <f t="shared" si="8"/>
        <v>0</v>
      </c>
      <c r="G51" s="50">
        <f t="shared" si="9"/>
        <v>0</v>
      </c>
      <c r="H51" s="71">
        <f t="shared" si="4"/>
        <v>0</v>
      </c>
      <c r="I51" s="67">
        <f t="shared" si="5"/>
        <v>0</v>
      </c>
      <c r="J51" s="67">
        <f t="shared" si="6"/>
        <v>0</v>
      </c>
      <c r="K51" s="67">
        <f t="shared" si="6"/>
        <v>0</v>
      </c>
      <c r="L51" s="67">
        <f t="shared" si="6"/>
        <v>0</v>
      </c>
      <c r="M51" s="68">
        <f t="shared" si="7"/>
        <v>0</v>
      </c>
      <c r="N51" s="11"/>
      <c r="O51" s="93"/>
      <c r="Q51" s="11"/>
      <c r="X51">
        <v>0</v>
      </c>
      <c r="Y51">
        <v>0.5</v>
      </c>
    </row>
    <row r="52" spans="1:25" x14ac:dyDescent="0.2">
      <c r="O52"/>
      <c r="Q52" s="80"/>
      <c r="R52" s="17"/>
    </row>
    <row r="53" spans="1:25" x14ac:dyDescent="0.2">
      <c r="E53" s="9">
        <f>SUM(E32:E51)</f>
        <v>0</v>
      </c>
      <c r="F53" s="88">
        <f>SUM(F32:F51)</f>
        <v>0</v>
      </c>
      <c r="G53" s="88">
        <f>SUM(G32:G51)</f>
        <v>0</v>
      </c>
      <c r="H53" s="36" t="s">
        <v>96</v>
      </c>
      <c r="I53" s="13"/>
      <c r="J53" s="13"/>
      <c r="K53" s="13"/>
      <c r="L53" s="13"/>
      <c r="M53" s="13"/>
      <c r="O53" s="31"/>
      <c r="R53" s="17"/>
    </row>
    <row r="54" spans="1:25" x14ac:dyDescent="0.2">
      <c r="B54" s="3" t="s">
        <v>26</v>
      </c>
      <c r="C54" s="85">
        <v>0.1</v>
      </c>
      <c r="F54" s="6" t="s">
        <v>28</v>
      </c>
      <c r="N54" s="3" t="s">
        <v>19</v>
      </c>
      <c r="O54" s="94" t="s">
        <v>144</v>
      </c>
      <c r="P54" s="82" t="s">
        <v>14</v>
      </c>
    </row>
    <row r="55" spans="1:25" x14ac:dyDescent="0.2">
      <c r="B55" s="3" t="s">
        <v>27</v>
      </c>
      <c r="C55" s="11">
        <v>150</v>
      </c>
      <c r="D55" s="3" t="s">
        <v>7</v>
      </c>
      <c r="E55" s="88">
        <f>-SUM(E32:E51)</f>
        <v>0</v>
      </c>
      <c r="F55" s="88">
        <f>-MAX(Excess_Cap_Penalty*(TestYr1-Annual_Test_Budget),0)</f>
        <v>0</v>
      </c>
      <c r="G55" s="88">
        <f>-MAX(Excess_Cap_Penalty*(TestYr2-Annual_Test_Budget),0)</f>
        <v>0</v>
      </c>
      <c r="H55" s="72">
        <f>SUM(H32:H51)+ExcessCapPenaltyYr1</f>
        <v>0</v>
      </c>
      <c r="I55" s="73">
        <f>SUM(I32:I51)+ExcessCapPenaltyYr2</f>
        <v>0</v>
      </c>
      <c r="J55" s="73">
        <f>SUM(J32:J51)</f>
        <v>0</v>
      </c>
      <c r="K55" s="73">
        <f>SUM(K32:K51)</f>
        <v>0</v>
      </c>
      <c r="L55" s="73">
        <f>SUM(L32:L51)</f>
        <v>0</v>
      </c>
      <c r="M55" s="74">
        <f>SUM(M32:M51)</f>
        <v>0</v>
      </c>
      <c r="N55" s="10">
        <f>SUM(H55:M55)</f>
        <v>0</v>
      </c>
      <c r="O55" s="33">
        <f>E55+NPV(PVdisc,H55:M55)*(1+PVdisc)^0.5</f>
        <v>0</v>
      </c>
      <c r="P55" s="81">
        <v>0</v>
      </c>
    </row>
    <row r="56" spans="1:25" x14ac:dyDescent="0.2">
      <c r="D56" s="31"/>
      <c r="E56" s="32"/>
      <c r="F56" s="76"/>
      <c r="G56" s="76"/>
      <c r="H56" s="9"/>
      <c r="I56" s="9"/>
      <c r="J56" s="9"/>
      <c r="K56" s="9"/>
      <c r="L56" s="9"/>
      <c r="M56" s="9"/>
      <c r="O56" s="79"/>
    </row>
    <row r="60" spans="1:25" x14ac:dyDescent="0.2">
      <c r="A60" s="34" t="s">
        <v>121</v>
      </c>
      <c r="B60" s="11"/>
      <c r="C60" s="11"/>
      <c r="D60" s="11"/>
      <c r="E60" s="11"/>
    </row>
    <row r="64" spans="1:25" x14ac:dyDescent="0.2">
      <c r="M64" s="2"/>
    </row>
    <row r="65" spans="13:13" customFormat="1" x14ac:dyDescent="0.2">
      <c r="M65" s="2"/>
    </row>
  </sheetData>
  <mergeCells count="1">
    <mergeCell ref="B30:C30"/>
  </mergeCells>
  <pageMargins left="0.7" right="0.7" top="0.75" bottom="0.75" header="0.3" footer="0.3"/>
  <drawing r:id="rId1"/>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Z65"/>
  <sheetViews>
    <sheetView topLeftCell="A16" workbookViewId="0">
      <selection activeCell="Q41" sqref="Q41"/>
    </sheetView>
  </sheetViews>
  <sheetFormatPr defaultRowHeight="12.75" x14ac:dyDescent="0.2"/>
  <cols>
    <col min="15" max="15" width="14.5703125" style="6" bestFit="1" customWidth="1"/>
    <col min="16" max="16" width="8.7109375" customWidth="1"/>
    <col min="17" max="17" width="17.42578125" bestFit="1" customWidth="1"/>
    <col min="20" max="20" width="24" bestFit="1" customWidth="1"/>
    <col min="21" max="21" width="13.42578125" bestFit="1" customWidth="1"/>
  </cols>
  <sheetData>
    <row r="1" spans="1:26" x14ac:dyDescent="0.2">
      <c r="A1" t="str">
        <f ca="1">MID(CELL("filename"),FIND("[",CELL("filename"))+1,FIND("]",CELL("filename"))-FIND("[",CELL("filename"))-14)&amp;MID(CELL("filename"),FIND(".",CELL("filename")),5)</f>
        <v>834_PortMod_Soln4A_cb_.xlsx</v>
      </c>
      <c r="E1" s="35" t="s">
        <v>94</v>
      </c>
      <c r="F1" s="11"/>
      <c r="G1" s="11"/>
      <c r="H1" s="11"/>
      <c r="I1" s="35" t="s">
        <v>123</v>
      </c>
    </row>
    <row r="2" spans="1:26" x14ac:dyDescent="0.2">
      <c r="A2" s="1"/>
      <c r="E2" s="35"/>
      <c r="F2" s="11"/>
      <c r="G2" s="11"/>
      <c r="H2" s="11"/>
      <c r="I2" s="35"/>
    </row>
    <row r="3" spans="1:26" x14ac:dyDescent="0.2">
      <c r="F3" s="12">
        <v>0.1</v>
      </c>
      <c r="G3" t="s">
        <v>10</v>
      </c>
    </row>
    <row r="4" spans="1:26" ht="20.25" customHeight="1" x14ac:dyDescent="0.2">
      <c r="A4" s="37"/>
      <c r="B4" s="38"/>
      <c r="C4" s="38"/>
      <c r="D4" s="39" t="s">
        <v>16</v>
      </c>
      <c r="E4" s="38"/>
      <c r="F4" s="40" t="s">
        <v>116</v>
      </c>
      <c r="G4" s="38"/>
      <c r="H4" s="38"/>
      <c r="I4" s="38"/>
      <c r="J4" s="38" t="s">
        <v>11</v>
      </c>
      <c r="K4" s="38" t="s">
        <v>13</v>
      </c>
      <c r="L4" s="38"/>
      <c r="M4" s="41"/>
    </row>
    <row r="5" spans="1:26" x14ac:dyDescent="0.2">
      <c r="A5" s="42" t="s">
        <v>0</v>
      </c>
      <c r="B5" s="4" t="s">
        <v>2</v>
      </c>
      <c r="C5" s="4" t="s">
        <v>8</v>
      </c>
      <c r="D5" s="4" t="s">
        <v>1</v>
      </c>
      <c r="E5" s="87" t="s">
        <v>129</v>
      </c>
      <c r="F5" s="4" t="s">
        <v>130</v>
      </c>
      <c r="G5" s="4" t="s">
        <v>131</v>
      </c>
      <c r="H5" s="4" t="s">
        <v>132</v>
      </c>
      <c r="I5" s="43" t="s">
        <v>133</v>
      </c>
      <c r="J5" s="4" t="s">
        <v>12</v>
      </c>
      <c r="K5" s="4" t="s">
        <v>12</v>
      </c>
      <c r="L5" s="4" t="s">
        <v>14</v>
      </c>
      <c r="M5" s="43" t="s">
        <v>15</v>
      </c>
    </row>
    <row r="6" spans="1:26" x14ac:dyDescent="0.2">
      <c r="A6" s="44">
        <v>1</v>
      </c>
      <c r="B6" s="19">
        <v>0.2</v>
      </c>
      <c r="C6" s="52">
        <v>49.5</v>
      </c>
      <c r="D6" s="53">
        <v>150</v>
      </c>
      <c r="E6" s="53">
        <v>57</v>
      </c>
      <c r="F6" s="53">
        <v>305</v>
      </c>
      <c r="G6" s="53">
        <v>162</v>
      </c>
      <c r="H6" s="53">
        <v>107</v>
      </c>
      <c r="I6" s="54">
        <v>55</v>
      </c>
      <c r="J6" s="45">
        <f t="shared" ref="J6:J24" si="0">ROUND(NPV(PVdisc,E6:I6)*(1+PVdisc)^0.5-(C6+D6)*(1+PVdisc)^-0.5,1)</f>
        <v>368.6</v>
      </c>
      <c r="K6" s="45">
        <f t="shared" ref="K6:K24" si="1">ROUND(-C6*(1+PVdisc)^-0.5,1)</f>
        <v>-47.2</v>
      </c>
      <c r="L6" s="45">
        <f>ROUND(B6*J6+(1-B6)*K6,1)</f>
        <v>36</v>
      </c>
      <c r="M6" s="46">
        <f>IF(C6&gt;0,L6/C6,100)</f>
        <v>0.72727272727272729</v>
      </c>
    </row>
    <row r="7" spans="1:26" x14ac:dyDescent="0.2">
      <c r="A7" s="44">
        <v>2</v>
      </c>
      <c r="B7" s="19">
        <v>0.25</v>
      </c>
      <c r="C7" s="55">
        <v>30.7</v>
      </c>
      <c r="D7" s="21">
        <v>283</v>
      </c>
      <c r="E7" s="21">
        <v>102</v>
      </c>
      <c r="F7" s="21">
        <v>613</v>
      </c>
      <c r="G7" s="21">
        <v>331</v>
      </c>
      <c r="H7" s="21">
        <v>197</v>
      </c>
      <c r="I7" s="56">
        <v>103</v>
      </c>
      <c r="J7" s="45">
        <f t="shared" si="0"/>
        <v>798.5</v>
      </c>
      <c r="K7" s="45">
        <f t="shared" si="1"/>
        <v>-29.3</v>
      </c>
      <c r="L7" s="45">
        <f t="shared" ref="L7:L20" si="2">ROUND(B7*J7+(1-B7)*K7,1)</f>
        <v>177.7</v>
      </c>
      <c r="M7" s="46">
        <f t="shared" ref="M7:M25" si="3">IF(C7&gt;0,L7/C7,100)</f>
        <v>5.7882736156351786</v>
      </c>
    </row>
    <row r="8" spans="1:26" x14ac:dyDescent="0.2">
      <c r="A8" s="44">
        <v>3</v>
      </c>
      <c r="B8" s="19">
        <v>0.15</v>
      </c>
      <c r="C8" s="55">
        <v>18</v>
      </c>
      <c r="D8" s="21">
        <v>115</v>
      </c>
      <c r="E8" s="21">
        <v>45</v>
      </c>
      <c r="F8" s="21">
        <v>239</v>
      </c>
      <c r="G8" s="21">
        <v>144</v>
      </c>
      <c r="H8" s="21">
        <v>92</v>
      </c>
      <c r="I8" s="56">
        <v>59</v>
      </c>
      <c r="J8" s="45">
        <f t="shared" si="0"/>
        <v>341.1</v>
      </c>
      <c r="K8" s="45">
        <f t="shared" si="1"/>
        <v>-17.2</v>
      </c>
      <c r="L8" s="45">
        <f t="shared" si="2"/>
        <v>36.5</v>
      </c>
      <c r="M8" s="46">
        <f t="shared" si="3"/>
        <v>2.0277777777777777</v>
      </c>
      <c r="S8" s="21"/>
      <c r="T8" s="21"/>
      <c r="U8" s="21"/>
      <c r="V8" s="21"/>
      <c r="W8" s="21"/>
      <c r="X8" s="21"/>
      <c r="Y8" s="21"/>
      <c r="Z8" s="21"/>
    </row>
    <row r="9" spans="1:26" x14ac:dyDescent="0.2">
      <c r="A9" s="44">
        <v>4</v>
      </c>
      <c r="B9" s="19">
        <v>0.05</v>
      </c>
      <c r="C9" s="55">
        <v>20.7</v>
      </c>
      <c r="D9" s="21">
        <v>169</v>
      </c>
      <c r="E9" s="21">
        <v>61</v>
      </c>
      <c r="F9" s="21">
        <v>274</v>
      </c>
      <c r="G9" s="21">
        <v>180</v>
      </c>
      <c r="H9" s="21">
        <v>118</v>
      </c>
      <c r="I9" s="56">
        <v>76</v>
      </c>
      <c r="J9" s="45">
        <f t="shared" si="0"/>
        <v>390.6</v>
      </c>
      <c r="K9" s="45">
        <f t="shared" si="1"/>
        <v>-19.7</v>
      </c>
      <c r="L9" s="45">
        <f t="shared" si="2"/>
        <v>0.8</v>
      </c>
      <c r="M9" s="46">
        <f t="shared" si="3"/>
        <v>3.8647342995169087E-2</v>
      </c>
      <c r="S9" s="21"/>
      <c r="T9" s="21"/>
      <c r="U9" s="21"/>
      <c r="V9" s="21"/>
      <c r="W9" s="21"/>
      <c r="X9" s="21"/>
      <c r="Y9" s="21"/>
      <c r="Z9" s="21"/>
    </row>
    <row r="10" spans="1:26" x14ac:dyDescent="0.2">
      <c r="A10" s="44">
        <v>5</v>
      </c>
      <c r="B10" s="19">
        <v>0.2</v>
      </c>
      <c r="C10" s="55">
        <v>5.2</v>
      </c>
      <c r="D10" s="21">
        <v>26</v>
      </c>
      <c r="E10" s="21">
        <v>11</v>
      </c>
      <c r="F10" s="21">
        <v>49</v>
      </c>
      <c r="G10" s="21">
        <v>32</v>
      </c>
      <c r="H10" s="21">
        <v>19</v>
      </c>
      <c r="I10" s="56">
        <v>12</v>
      </c>
      <c r="J10" s="45">
        <f t="shared" si="0"/>
        <v>69.900000000000006</v>
      </c>
      <c r="K10" s="45">
        <f t="shared" si="1"/>
        <v>-5</v>
      </c>
      <c r="L10" s="45">
        <f t="shared" si="2"/>
        <v>10</v>
      </c>
      <c r="M10" s="46">
        <f t="shared" si="3"/>
        <v>1.9230769230769229</v>
      </c>
      <c r="S10" s="22"/>
      <c r="T10" s="21"/>
      <c r="U10" s="21"/>
      <c r="V10" s="21"/>
      <c r="W10" s="21"/>
      <c r="X10" s="21"/>
      <c r="Y10" s="21"/>
      <c r="Z10" s="21"/>
    </row>
    <row r="11" spans="1:26" x14ac:dyDescent="0.2">
      <c r="A11" s="44">
        <v>6</v>
      </c>
      <c r="B11" s="19">
        <v>0.16</v>
      </c>
      <c r="C11" s="55">
        <v>35.200000000000003</v>
      </c>
      <c r="D11" s="21">
        <v>63</v>
      </c>
      <c r="E11" s="21">
        <v>27</v>
      </c>
      <c r="F11" s="21">
        <v>137</v>
      </c>
      <c r="G11" s="21">
        <v>84</v>
      </c>
      <c r="H11" s="21">
        <v>48</v>
      </c>
      <c r="I11" s="56">
        <v>27</v>
      </c>
      <c r="J11" s="45">
        <f t="shared" si="0"/>
        <v>169</v>
      </c>
      <c r="K11" s="45">
        <f t="shared" si="1"/>
        <v>-33.6</v>
      </c>
      <c r="L11" s="45">
        <f t="shared" si="2"/>
        <v>-1.2</v>
      </c>
      <c r="M11" s="46">
        <f t="shared" si="3"/>
        <v>-3.4090909090909088E-2</v>
      </c>
      <c r="S11" s="22"/>
      <c r="T11" s="21"/>
      <c r="U11" s="21"/>
      <c r="V11" s="21"/>
      <c r="W11" s="21"/>
      <c r="X11" s="21"/>
      <c r="Y11" s="21"/>
      <c r="Z11" s="21"/>
    </row>
    <row r="12" spans="1:26" x14ac:dyDescent="0.2">
      <c r="A12" s="44">
        <v>7</v>
      </c>
      <c r="B12" s="19">
        <v>0.42</v>
      </c>
      <c r="C12" s="55">
        <v>29.3</v>
      </c>
      <c r="D12" s="21">
        <v>73</v>
      </c>
      <c r="E12" s="21">
        <v>31</v>
      </c>
      <c r="F12" s="21">
        <v>125</v>
      </c>
      <c r="G12" s="21">
        <v>83</v>
      </c>
      <c r="H12" s="21">
        <v>43</v>
      </c>
      <c r="I12" s="56">
        <v>25</v>
      </c>
      <c r="J12" s="45">
        <f t="shared" si="0"/>
        <v>152.9</v>
      </c>
      <c r="K12" s="45">
        <f t="shared" si="1"/>
        <v>-27.9</v>
      </c>
      <c r="L12" s="45">
        <f t="shared" si="2"/>
        <v>48</v>
      </c>
      <c r="M12" s="46">
        <f t="shared" si="3"/>
        <v>1.6382252559726962</v>
      </c>
      <c r="S12" s="22"/>
      <c r="T12" s="21"/>
      <c r="U12" s="21"/>
      <c r="V12" s="21"/>
      <c r="W12" s="21"/>
      <c r="X12" s="21"/>
      <c r="Y12" s="21"/>
      <c r="Z12" s="21"/>
    </row>
    <row r="13" spans="1:26" x14ac:dyDescent="0.2">
      <c r="A13" s="44">
        <v>8</v>
      </c>
      <c r="B13" s="19">
        <v>0.27</v>
      </c>
      <c r="C13" s="55">
        <v>4.5999999999999996</v>
      </c>
      <c r="D13" s="21">
        <v>42</v>
      </c>
      <c r="E13" s="21">
        <v>16</v>
      </c>
      <c r="F13" s="21">
        <v>55</v>
      </c>
      <c r="G13" s="21">
        <v>34</v>
      </c>
      <c r="H13" s="21">
        <v>22</v>
      </c>
      <c r="I13" s="56">
        <v>14</v>
      </c>
      <c r="J13" s="45">
        <f t="shared" si="0"/>
        <v>70.2</v>
      </c>
      <c r="K13" s="45">
        <f t="shared" si="1"/>
        <v>-4.4000000000000004</v>
      </c>
      <c r="L13" s="45">
        <f t="shared" si="2"/>
        <v>15.7</v>
      </c>
      <c r="M13" s="46">
        <f t="shared" si="3"/>
        <v>3.4130434782608696</v>
      </c>
      <c r="S13" s="21"/>
      <c r="T13" s="21"/>
      <c r="U13" s="21"/>
      <c r="V13" s="21"/>
      <c r="W13" s="21"/>
      <c r="X13" s="21"/>
      <c r="Y13" s="21"/>
      <c r="Z13" s="21"/>
    </row>
    <row r="14" spans="1:26" x14ac:dyDescent="0.2">
      <c r="A14" s="44">
        <v>9</v>
      </c>
      <c r="B14" s="19">
        <v>0.48</v>
      </c>
      <c r="C14" s="55">
        <v>3.7</v>
      </c>
      <c r="D14" s="21">
        <v>36</v>
      </c>
      <c r="E14" s="21">
        <v>14</v>
      </c>
      <c r="F14" s="21">
        <v>66</v>
      </c>
      <c r="G14" s="21">
        <v>35</v>
      </c>
      <c r="H14" s="21">
        <v>21</v>
      </c>
      <c r="I14" s="56">
        <v>14</v>
      </c>
      <c r="J14" s="45">
        <f t="shared" si="0"/>
        <v>84.4</v>
      </c>
      <c r="K14" s="45">
        <f t="shared" si="1"/>
        <v>-3.5</v>
      </c>
      <c r="L14" s="45">
        <f t="shared" si="2"/>
        <v>38.700000000000003</v>
      </c>
      <c r="M14" s="46">
        <f t="shared" si="3"/>
        <v>10.45945945945946</v>
      </c>
      <c r="S14" s="21"/>
      <c r="T14" s="21"/>
      <c r="U14" s="21"/>
      <c r="V14" s="21"/>
      <c r="W14" s="21"/>
      <c r="X14" s="21"/>
      <c r="Y14" s="21"/>
      <c r="Z14" s="21"/>
    </row>
    <row r="15" spans="1:26" x14ac:dyDescent="0.2">
      <c r="A15" s="44">
        <v>10</v>
      </c>
      <c r="B15" s="19">
        <v>0.08</v>
      </c>
      <c r="C15" s="55">
        <v>48.7</v>
      </c>
      <c r="D15" s="21">
        <v>282</v>
      </c>
      <c r="E15" s="21">
        <v>91</v>
      </c>
      <c r="F15" s="21">
        <v>608</v>
      </c>
      <c r="G15" s="21">
        <v>380</v>
      </c>
      <c r="H15" s="21">
        <v>223</v>
      </c>
      <c r="I15" s="56">
        <v>129</v>
      </c>
      <c r="J15" s="45">
        <f t="shared" si="0"/>
        <v>841.6</v>
      </c>
      <c r="K15" s="45">
        <f t="shared" si="1"/>
        <v>-46.4</v>
      </c>
      <c r="L15" s="45">
        <f t="shared" si="2"/>
        <v>24.6</v>
      </c>
      <c r="M15" s="46">
        <f t="shared" si="3"/>
        <v>0.50513347022587274</v>
      </c>
      <c r="S15" s="22"/>
      <c r="T15" s="21"/>
      <c r="U15" s="21"/>
      <c r="V15" s="21"/>
      <c r="W15" s="21"/>
      <c r="X15" s="21"/>
      <c r="Y15" s="21"/>
      <c r="Z15" s="21"/>
    </row>
    <row r="16" spans="1:26" x14ac:dyDescent="0.2">
      <c r="A16" s="44">
        <v>11</v>
      </c>
      <c r="B16" s="19">
        <v>0.21</v>
      </c>
      <c r="C16" s="55">
        <v>40.5</v>
      </c>
      <c r="D16" s="21">
        <v>54</v>
      </c>
      <c r="E16" s="21">
        <v>25</v>
      </c>
      <c r="F16" s="21">
        <v>136</v>
      </c>
      <c r="G16" s="21">
        <v>86</v>
      </c>
      <c r="H16" s="21">
        <v>49</v>
      </c>
      <c r="I16" s="56">
        <v>29</v>
      </c>
      <c r="J16" s="45">
        <f t="shared" si="0"/>
        <v>173.4</v>
      </c>
      <c r="K16" s="45">
        <f t="shared" si="1"/>
        <v>-38.6</v>
      </c>
      <c r="L16" s="45">
        <f t="shared" si="2"/>
        <v>5.9</v>
      </c>
      <c r="M16" s="46">
        <f t="shared" si="3"/>
        <v>0.14567901234567901</v>
      </c>
      <c r="S16" s="22"/>
      <c r="T16" s="21"/>
      <c r="U16" s="21"/>
      <c r="V16" s="21"/>
      <c r="W16" s="21"/>
      <c r="X16" s="21"/>
      <c r="Y16" s="21"/>
      <c r="Z16" s="21"/>
    </row>
    <row r="17" spans="1:26" x14ac:dyDescent="0.2">
      <c r="A17" s="44">
        <v>12</v>
      </c>
      <c r="B17" s="19">
        <v>0.18</v>
      </c>
      <c r="C17" s="55">
        <v>40.9</v>
      </c>
      <c r="D17" s="21">
        <v>69</v>
      </c>
      <c r="E17" s="21">
        <v>32</v>
      </c>
      <c r="F17" s="21">
        <v>219</v>
      </c>
      <c r="G17" s="21">
        <v>134</v>
      </c>
      <c r="H17" s="21">
        <v>93</v>
      </c>
      <c r="I17" s="56">
        <v>50</v>
      </c>
      <c r="J17" s="45">
        <f t="shared" si="0"/>
        <v>320.3</v>
      </c>
      <c r="K17" s="45">
        <f t="shared" si="1"/>
        <v>-39</v>
      </c>
      <c r="L17" s="45">
        <f t="shared" si="2"/>
        <v>25.7</v>
      </c>
      <c r="M17" s="46">
        <f t="shared" si="3"/>
        <v>0.628361858190709</v>
      </c>
      <c r="S17" s="22"/>
      <c r="T17" s="21"/>
      <c r="U17" s="21"/>
      <c r="V17" s="21"/>
      <c r="W17" s="21"/>
      <c r="X17" s="21"/>
      <c r="Y17" s="21"/>
      <c r="Z17" s="21"/>
    </row>
    <row r="18" spans="1:26" x14ac:dyDescent="0.2">
      <c r="A18" s="44">
        <v>13</v>
      </c>
      <c r="B18" s="19">
        <v>0.16</v>
      </c>
      <c r="C18" s="55">
        <v>19.399999999999999</v>
      </c>
      <c r="D18" s="21">
        <v>89</v>
      </c>
      <c r="E18" s="21">
        <v>27</v>
      </c>
      <c r="F18" s="21">
        <v>208</v>
      </c>
      <c r="G18" s="21">
        <v>123</v>
      </c>
      <c r="H18" s="21">
        <v>85</v>
      </c>
      <c r="I18" s="56">
        <v>50</v>
      </c>
      <c r="J18" s="45">
        <f t="shared" si="0"/>
        <v>293.10000000000002</v>
      </c>
      <c r="K18" s="45">
        <f t="shared" si="1"/>
        <v>-18.5</v>
      </c>
      <c r="L18" s="45">
        <f t="shared" si="2"/>
        <v>31.4</v>
      </c>
      <c r="M18" s="46">
        <f t="shared" si="3"/>
        <v>1.6185567010309279</v>
      </c>
      <c r="S18" s="22"/>
      <c r="T18" s="21"/>
      <c r="U18" s="21"/>
      <c r="V18" s="21"/>
      <c r="W18" s="21"/>
      <c r="X18" s="21"/>
      <c r="Y18" s="21"/>
      <c r="Z18" s="21"/>
    </row>
    <row r="19" spans="1:26" x14ac:dyDescent="0.2">
      <c r="A19" s="44">
        <v>14</v>
      </c>
      <c r="B19" s="19">
        <v>0.16</v>
      </c>
      <c r="C19" s="55">
        <v>0</v>
      </c>
      <c r="D19" s="21">
        <v>0</v>
      </c>
      <c r="E19" s="21">
        <f>ROUND(0.25*E18,0)</f>
        <v>7</v>
      </c>
      <c r="F19" s="21">
        <f>ROUND(0.25*F18,0)</f>
        <v>52</v>
      </c>
      <c r="G19" s="21">
        <f>ROUND(0.25*G18,0)</f>
        <v>31</v>
      </c>
      <c r="H19" s="21">
        <f>ROUND(0.25*H18,0)</f>
        <v>21</v>
      </c>
      <c r="I19" s="56">
        <f>ROUND(0.25*I18,0)</f>
        <v>13</v>
      </c>
      <c r="J19" s="45">
        <f t="shared" si="0"/>
        <v>99.7</v>
      </c>
      <c r="K19" s="45">
        <f t="shared" si="1"/>
        <v>0</v>
      </c>
      <c r="L19" s="45">
        <f t="shared" si="2"/>
        <v>16</v>
      </c>
      <c r="M19" s="46">
        <f t="shared" si="3"/>
        <v>100</v>
      </c>
      <c r="S19" s="22"/>
      <c r="T19" s="21"/>
      <c r="U19" s="21"/>
      <c r="V19" s="21"/>
      <c r="W19" s="21"/>
      <c r="X19" s="21"/>
      <c r="Y19" s="21"/>
      <c r="Z19" s="21"/>
    </row>
    <row r="20" spans="1:26" x14ac:dyDescent="0.2">
      <c r="A20" s="44">
        <v>15</v>
      </c>
      <c r="B20" s="19">
        <v>0.49</v>
      </c>
      <c r="C20" s="55">
        <v>32.200000000000003</v>
      </c>
      <c r="D20" s="21">
        <v>34</v>
      </c>
      <c r="E20" s="21">
        <v>15</v>
      </c>
      <c r="F20" s="21">
        <v>120</v>
      </c>
      <c r="G20" s="21">
        <v>80</v>
      </c>
      <c r="H20" s="21">
        <v>41</v>
      </c>
      <c r="I20" s="56">
        <v>24</v>
      </c>
      <c r="J20" s="45">
        <f t="shared" si="0"/>
        <v>163.19999999999999</v>
      </c>
      <c r="K20" s="45">
        <f t="shared" si="1"/>
        <v>-30.7</v>
      </c>
      <c r="L20" s="45">
        <f t="shared" si="2"/>
        <v>64.3</v>
      </c>
      <c r="M20" s="46">
        <f t="shared" si="3"/>
        <v>1.996894409937888</v>
      </c>
      <c r="S20" s="21"/>
      <c r="T20" s="21"/>
      <c r="U20" s="21"/>
      <c r="V20" s="21"/>
      <c r="W20" s="21"/>
      <c r="X20" s="21"/>
      <c r="Y20" s="21"/>
      <c r="Z20" s="21"/>
    </row>
    <row r="21" spans="1:26" x14ac:dyDescent="0.2">
      <c r="A21" s="44">
        <v>16</v>
      </c>
      <c r="B21" s="19">
        <v>0.08</v>
      </c>
      <c r="C21" s="55">
        <v>31.9</v>
      </c>
      <c r="D21" s="21">
        <v>236</v>
      </c>
      <c r="E21" s="21">
        <v>75</v>
      </c>
      <c r="F21" s="21">
        <v>419</v>
      </c>
      <c r="G21" s="21">
        <v>289</v>
      </c>
      <c r="H21" s="21">
        <v>159</v>
      </c>
      <c r="I21" s="56">
        <v>103</v>
      </c>
      <c r="J21" s="45">
        <f t="shared" si="0"/>
        <v>588</v>
      </c>
      <c r="K21" s="45">
        <f t="shared" si="1"/>
        <v>-30.4</v>
      </c>
      <c r="L21" s="45">
        <f>ROUND(B21*J21+(1-B21)*K21,1)</f>
        <v>19.100000000000001</v>
      </c>
      <c r="M21" s="46">
        <f t="shared" si="3"/>
        <v>0.59874608150470232</v>
      </c>
      <c r="S21" s="22"/>
      <c r="T21" s="21"/>
      <c r="U21" s="23"/>
      <c r="V21" s="23"/>
      <c r="W21" s="21"/>
      <c r="X21" s="21"/>
      <c r="Y21" s="21"/>
      <c r="Z21" s="21"/>
    </row>
    <row r="22" spans="1:26" x14ac:dyDescent="0.2">
      <c r="A22" s="44">
        <v>17</v>
      </c>
      <c r="B22" s="19">
        <v>0.2</v>
      </c>
      <c r="C22" s="55">
        <v>11.2</v>
      </c>
      <c r="D22" s="21">
        <v>19</v>
      </c>
      <c r="E22" s="21">
        <v>6</v>
      </c>
      <c r="F22" s="21">
        <v>32</v>
      </c>
      <c r="G22" s="21">
        <v>21</v>
      </c>
      <c r="H22" s="21">
        <v>11</v>
      </c>
      <c r="I22" s="56">
        <v>6</v>
      </c>
      <c r="J22" s="45">
        <f t="shared" si="0"/>
        <v>33</v>
      </c>
      <c r="K22" s="45">
        <f t="shared" si="1"/>
        <v>-10.7</v>
      </c>
      <c r="L22" s="45">
        <f>ROUND(B22*J22+(1-B22)*K22,1)</f>
        <v>-2</v>
      </c>
      <c r="M22" s="46">
        <f t="shared" si="3"/>
        <v>-0.17857142857142858</v>
      </c>
      <c r="S22" s="21"/>
      <c r="T22" s="24"/>
      <c r="U22" s="25"/>
      <c r="V22" s="25"/>
      <c r="W22" s="26"/>
      <c r="X22" s="21"/>
      <c r="Y22" s="21"/>
      <c r="Z22" s="21"/>
    </row>
    <row r="23" spans="1:26" x14ac:dyDescent="0.2">
      <c r="A23" s="44">
        <v>18</v>
      </c>
      <c r="B23" s="19">
        <v>0.22</v>
      </c>
      <c r="C23" s="55">
        <v>9.6</v>
      </c>
      <c r="D23" s="21">
        <v>30</v>
      </c>
      <c r="E23" s="21">
        <v>15</v>
      </c>
      <c r="F23" s="21">
        <v>40</v>
      </c>
      <c r="G23" s="21">
        <v>25</v>
      </c>
      <c r="H23" s="21">
        <v>15</v>
      </c>
      <c r="I23" s="56">
        <v>8</v>
      </c>
      <c r="J23" s="45">
        <f t="shared" si="0"/>
        <v>46.9</v>
      </c>
      <c r="K23" s="45">
        <f t="shared" si="1"/>
        <v>-9.1999999999999993</v>
      </c>
      <c r="L23" s="45">
        <f>ROUND(B23*J23+(1-B23)*K23,1)</f>
        <v>3.1</v>
      </c>
      <c r="M23" s="46">
        <f t="shared" si="3"/>
        <v>0.32291666666666669</v>
      </c>
      <c r="S23" s="21"/>
      <c r="T23" s="24"/>
      <c r="U23" s="25"/>
      <c r="V23" s="25"/>
      <c r="W23" s="26"/>
      <c r="X23" s="21"/>
      <c r="Y23" s="21"/>
      <c r="Z23" s="21"/>
    </row>
    <row r="24" spans="1:26" x14ac:dyDescent="0.2">
      <c r="A24" s="44">
        <v>19</v>
      </c>
      <c r="B24" s="19">
        <v>0.38</v>
      </c>
      <c r="C24" s="55">
        <v>0.2</v>
      </c>
      <c r="D24" s="21">
        <v>2</v>
      </c>
      <c r="E24" s="21">
        <v>1</v>
      </c>
      <c r="F24" s="21">
        <v>3</v>
      </c>
      <c r="G24" s="21">
        <v>2</v>
      </c>
      <c r="H24" s="21">
        <v>1</v>
      </c>
      <c r="I24" s="56">
        <v>1</v>
      </c>
      <c r="J24" s="45">
        <f t="shared" si="0"/>
        <v>4.4000000000000004</v>
      </c>
      <c r="K24" s="45">
        <f t="shared" si="1"/>
        <v>-0.2</v>
      </c>
      <c r="L24" s="45">
        <f>ROUND(B24*J24+(1-B24)*K24,1)</f>
        <v>1.5</v>
      </c>
      <c r="M24" s="46">
        <f t="shared" si="3"/>
        <v>7.5</v>
      </c>
      <c r="S24" s="21"/>
      <c r="T24" s="21"/>
      <c r="U24" s="25"/>
      <c r="V24" s="25"/>
      <c r="W24" s="21"/>
      <c r="X24" s="21"/>
      <c r="Y24" s="21"/>
      <c r="Z24" s="21"/>
    </row>
    <row r="25" spans="1:26" x14ac:dyDescent="0.2">
      <c r="A25" s="47">
        <v>20</v>
      </c>
      <c r="B25" s="48">
        <v>0.22</v>
      </c>
      <c r="C25" s="47">
        <v>7.3</v>
      </c>
      <c r="D25" s="49">
        <v>40</v>
      </c>
      <c r="E25" s="49">
        <v>13</v>
      </c>
      <c r="F25" s="49">
        <v>67</v>
      </c>
      <c r="G25" s="49">
        <v>40</v>
      </c>
      <c r="H25" s="49">
        <v>23</v>
      </c>
      <c r="I25" s="57">
        <v>13</v>
      </c>
      <c r="J25" s="50">
        <v>81.8</v>
      </c>
      <c r="K25" s="50">
        <v>-7</v>
      </c>
      <c r="L25" s="50">
        <v>12.5</v>
      </c>
      <c r="M25" s="51">
        <f t="shared" si="3"/>
        <v>1.7123287671232876</v>
      </c>
      <c r="S25" s="21"/>
      <c r="T25" s="21"/>
      <c r="U25" s="21"/>
      <c r="V25" s="21"/>
      <c r="W25" s="21"/>
      <c r="X25" s="21"/>
      <c r="Y25" s="21"/>
      <c r="Z25" s="21"/>
    </row>
    <row r="26" spans="1:26" x14ac:dyDescent="0.2">
      <c r="S26" s="21"/>
      <c r="T26" s="25"/>
      <c r="U26" s="23"/>
      <c r="V26" s="23"/>
      <c r="W26" s="21"/>
      <c r="X26" s="21"/>
      <c r="Y26" s="21"/>
      <c r="Z26" s="21"/>
    </row>
    <row r="27" spans="1:26" x14ac:dyDescent="0.2">
      <c r="A27" t="s">
        <v>25</v>
      </c>
      <c r="C27" s="14">
        <f>SUM(C6:C25)</f>
        <v>438.79999999999995</v>
      </c>
      <c r="D27">
        <f>SUM(D6:D25)</f>
        <v>1812</v>
      </c>
      <c r="J27" s="14">
        <f>SUM(J6:J25)</f>
        <v>5090.5999999999995</v>
      </c>
      <c r="K27">
        <f>SUM(K6:K25)</f>
        <v>-418.49999999999994</v>
      </c>
      <c r="L27">
        <f>SUM(L6:L25)</f>
        <v>564.29999999999995</v>
      </c>
      <c r="S27" s="21"/>
      <c r="T27" s="19"/>
      <c r="U27" s="25"/>
      <c r="V27" s="25"/>
      <c r="W27" s="27"/>
      <c r="X27" s="21"/>
      <c r="Y27" s="21"/>
      <c r="Z27" s="21"/>
    </row>
    <row r="28" spans="1:26" x14ac:dyDescent="0.2">
      <c r="A28" s="1"/>
      <c r="S28" s="21"/>
      <c r="T28" s="19"/>
      <c r="U28" s="25"/>
      <c r="V28" s="25"/>
      <c r="W28" s="27"/>
      <c r="X28" s="21"/>
      <c r="Y28" s="21"/>
      <c r="Z28" s="21"/>
    </row>
    <row r="29" spans="1:26" x14ac:dyDescent="0.2">
      <c r="A29" s="1" t="s">
        <v>118</v>
      </c>
      <c r="N29" s="7"/>
      <c r="S29" s="21"/>
      <c r="T29" s="19"/>
      <c r="U29" s="25"/>
      <c r="V29" s="25"/>
      <c r="W29" s="27"/>
      <c r="X29" s="21"/>
      <c r="Y29" s="21"/>
      <c r="Z29" s="21"/>
    </row>
    <row r="30" spans="1:26" x14ac:dyDescent="0.2">
      <c r="A30" s="52"/>
      <c r="B30" s="100"/>
      <c r="C30" s="100"/>
      <c r="D30" s="58"/>
      <c r="E30" s="58" t="s">
        <v>22</v>
      </c>
      <c r="F30" s="38" t="s">
        <v>23</v>
      </c>
      <c r="G30" s="38" t="s">
        <v>24</v>
      </c>
      <c r="H30" s="69"/>
      <c r="I30" s="59" t="s">
        <v>117</v>
      </c>
      <c r="J30" s="60"/>
      <c r="K30" s="58"/>
      <c r="L30" s="58"/>
      <c r="M30" s="61"/>
      <c r="S30" s="21"/>
      <c r="T30" s="19"/>
      <c r="U30" s="25"/>
      <c r="V30" s="25"/>
      <c r="W30" s="27"/>
      <c r="X30" s="77" t="s">
        <v>122</v>
      </c>
      <c r="Y30" s="21"/>
      <c r="Z30" s="21"/>
    </row>
    <row r="31" spans="1:26" x14ac:dyDescent="0.2">
      <c r="A31" s="42" t="s">
        <v>0</v>
      </c>
      <c r="B31" s="4" t="s">
        <v>20</v>
      </c>
      <c r="C31" s="4" t="s">
        <v>21</v>
      </c>
      <c r="D31" s="4" t="s">
        <v>11</v>
      </c>
      <c r="E31" s="4" t="s">
        <v>18</v>
      </c>
      <c r="F31" s="15" t="s">
        <v>8</v>
      </c>
      <c r="G31" s="15" t="s">
        <v>8</v>
      </c>
      <c r="H31" s="42" t="s">
        <v>9</v>
      </c>
      <c r="I31" s="4" t="s">
        <v>3</v>
      </c>
      <c r="J31" s="4" t="s">
        <v>4</v>
      </c>
      <c r="K31" s="4" t="s">
        <v>5</v>
      </c>
      <c r="L31" s="4" t="s">
        <v>6</v>
      </c>
      <c r="M31" s="43" t="s">
        <v>17</v>
      </c>
      <c r="O31" s="75"/>
      <c r="S31" s="21"/>
      <c r="T31" s="21"/>
      <c r="U31" s="21"/>
      <c r="V31" s="21"/>
      <c r="W31" s="21"/>
      <c r="X31" s="78" t="str">
        <f>B31</f>
        <v>Yr Invest</v>
      </c>
      <c r="Y31" s="78" t="str">
        <f>C31</f>
        <v>W.I.</v>
      </c>
      <c r="Z31" s="21"/>
    </row>
    <row r="32" spans="1:26" x14ac:dyDescent="0.2">
      <c r="A32" s="55">
        <v>1</v>
      </c>
      <c r="B32" s="21">
        <v>0</v>
      </c>
      <c r="C32" s="19">
        <v>0.5</v>
      </c>
      <c r="D32" s="19">
        <v>0.2</v>
      </c>
      <c r="E32" s="8">
        <v>0</v>
      </c>
      <c r="F32" s="45">
        <f>IF(B32=1,C32*C6,0)</f>
        <v>0</v>
      </c>
      <c r="G32" s="45">
        <f>IF(B32=2,C32*C6,0)</f>
        <v>0</v>
      </c>
      <c r="H32" s="70">
        <f t="shared" ref="H32:H51" si="4">IF($B32=1,$C32,0)*IF($D32=1,-$C6-$D6+$E6,-$C6)</f>
        <v>0</v>
      </c>
      <c r="I32" s="8">
        <f t="shared" ref="I32:I51" si="5">IF($B32=1,$C32,0)*IF($D32=1,F6,0)+IF($B32=2,$C32,0)*IF($D32=1,-$C6-$D6+$E6,-$C6)</f>
        <v>0</v>
      </c>
      <c r="J32" s="8">
        <f t="shared" ref="J32:L51" si="6">IF($B32=1,$C32,0)*IF($D32=1,G6,0)+IF($B32=2,$C32,0)*IF($D32=1,F6,0)</f>
        <v>0</v>
      </c>
      <c r="K32" s="8">
        <f t="shared" si="6"/>
        <v>0</v>
      </c>
      <c r="L32" s="8">
        <f t="shared" si="6"/>
        <v>0</v>
      </c>
      <c r="M32" s="62">
        <f t="shared" ref="M32:M51" si="7">IF($B32=2,$C32,0)*IF($D32=1,I6,0)</f>
        <v>0</v>
      </c>
      <c r="N32" s="11"/>
      <c r="O32" s="90" t="s">
        <v>155</v>
      </c>
      <c r="S32" s="21"/>
      <c r="T32" s="21"/>
      <c r="U32" s="23"/>
      <c r="V32" s="23"/>
      <c r="W32" s="21"/>
      <c r="X32" s="21">
        <v>0</v>
      </c>
      <c r="Y32" s="21">
        <v>0.5</v>
      </c>
      <c r="Z32" s="21"/>
    </row>
    <row r="33" spans="1:26" x14ac:dyDescent="0.2">
      <c r="A33" s="55">
        <v>2</v>
      </c>
      <c r="B33" s="21">
        <v>0</v>
      </c>
      <c r="C33" s="19">
        <v>0.5</v>
      </c>
      <c r="D33" s="19">
        <v>0.25</v>
      </c>
      <c r="E33" s="8">
        <v>0</v>
      </c>
      <c r="F33" s="45">
        <f t="shared" ref="F33:F51" si="8">IF(B33=1,C33*C7,0)</f>
        <v>0</v>
      </c>
      <c r="G33" s="45">
        <f t="shared" ref="G33:G51" si="9">IF(B33=2,C33*C7,0)</f>
        <v>0</v>
      </c>
      <c r="H33" s="70">
        <f t="shared" si="4"/>
        <v>0</v>
      </c>
      <c r="I33" s="8">
        <f t="shared" si="5"/>
        <v>0</v>
      </c>
      <c r="J33" s="8">
        <f t="shared" si="6"/>
        <v>0</v>
      </c>
      <c r="K33" s="8">
        <f t="shared" si="6"/>
        <v>0</v>
      </c>
      <c r="L33" s="8">
        <f t="shared" si="6"/>
        <v>0</v>
      </c>
      <c r="M33" s="62">
        <f t="shared" si="7"/>
        <v>0</v>
      </c>
      <c r="N33" s="11"/>
      <c r="O33" s="91"/>
      <c r="S33" s="21"/>
      <c r="T33" s="28"/>
      <c r="U33" s="25"/>
      <c r="V33" s="25"/>
      <c r="W33" s="21"/>
      <c r="X33" s="21">
        <v>0</v>
      </c>
      <c r="Y33" s="21">
        <v>0.5</v>
      </c>
      <c r="Z33" s="21"/>
    </row>
    <row r="34" spans="1:26" x14ac:dyDescent="0.2">
      <c r="A34" s="55">
        <v>3</v>
      </c>
      <c r="B34" s="21">
        <v>0</v>
      </c>
      <c r="C34" s="19">
        <v>0.5</v>
      </c>
      <c r="D34" s="19">
        <v>0.15</v>
      </c>
      <c r="E34" s="8">
        <v>0</v>
      </c>
      <c r="F34" s="45">
        <f t="shared" si="8"/>
        <v>0</v>
      </c>
      <c r="G34" s="45">
        <f t="shared" si="9"/>
        <v>0</v>
      </c>
      <c r="H34" s="70">
        <f t="shared" si="4"/>
        <v>0</v>
      </c>
      <c r="I34" s="8">
        <f t="shared" si="5"/>
        <v>0</v>
      </c>
      <c r="J34" s="8">
        <f t="shared" si="6"/>
        <v>0</v>
      </c>
      <c r="K34" s="8">
        <f t="shared" si="6"/>
        <v>0</v>
      </c>
      <c r="L34" s="8">
        <f t="shared" si="6"/>
        <v>0</v>
      </c>
      <c r="M34" s="62">
        <f t="shared" si="7"/>
        <v>0</v>
      </c>
      <c r="N34" s="11"/>
      <c r="O34" s="92" t="s">
        <v>124</v>
      </c>
      <c r="S34" s="21"/>
      <c r="T34" s="21"/>
      <c r="U34" s="21"/>
      <c r="V34" s="25"/>
      <c r="W34" s="25"/>
      <c r="X34" s="21">
        <v>0</v>
      </c>
      <c r="Y34" s="21">
        <v>0.5</v>
      </c>
      <c r="Z34" s="21"/>
    </row>
    <row r="35" spans="1:26" x14ac:dyDescent="0.2">
      <c r="A35" s="55">
        <v>4</v>
      </c>
      <c r="B35" s="21">
        <v>0</v>
      </c>
      <c r="C35" s="19">
        <v>0.5</v>
      </c>
      <c r="D35" s="19">
        <v>0.05</v>
      </c>
      <c r="E35" s="8">
        <v>0</v>
      </c>
      <c r="F35" s="45">
        <f t="shared" si="8"/>
        <v>0</v>
      </c>
      <c r="G35" s="45">
        <f t="shared" si="9"/>
        <v>0</v>
      </c>
      <c r="H35" s="70">
        <f t="shared" si="4"/>
        <v>0</v>
      </c>
      <c r="I35" s="8">
        <f t="shared" si="5"/>
        <v>0</v>
      </c>
      <c r="J35" s="8">
        <f t="shared" si="6"/>
        <v>0</v>
      </c>
      <c r="K35" s="8">
        <f t="shared" si="6"/>
        <v>0</v>
      </c>
      <c r="L35" s="8">
        <f t="shared" si="6"/>
        <v>0</v>
      </c>
      <c r="M35" s="62">
        <f t="shared" si="7"/>
        <v>0</v>
      </c>
      <c r="N35" s="11"/>
      <c r="O35" s="92" t="s">
        <v>149</v>
      </c>
      <c r="S35" s="21"/>
      <c r="T35" s="21"/>
      <c r="U35" s="21"/>
      <c r="V35" s="21"/>
      <c r="W35" s="21"/>
      <c r="X35" s="21">
        <v>0</v>
      </c>
      <c r="Y35" s="21">
        <v>0.5</v>
      </c>
      <c r="Z35" s="21"/>
    </row>
    <row r="36" spans="1:26" x14ac:dyDescent="0.2">
      <c r="A36" s="55">
        <v>5</v>
      </c>
      <c r="B36" s="21">
        <v>0</v>
      </c>
      <c r="C36" s="19">
        <v>0.5</v>
      </c>
      <c r="D36" s="19">
        <v>0.2</v>
      </c>
      <c r="E36" s="8">
        <v>0</v>
      </c>
      <c r="F36" s="45">
        <f t="shared" si="8"/>
        <v>0</v>
      </c>
      <c r="G36" s="45">
        <f t="shared" si="9"/>
        <v>0</v>
      </c>
      <c r="H36" s="70">
        <f t="shared" si="4"/>
        <v>0</v>
      </c>
      <c r="I36" s="8">
        <f t="shared" si="5"/>
        <v>0</v>
      </c>
      <c r="J36" s="8">
        <f t="shared" si="6"/>
        <v>0</v>
      </c>
      <c r="K36" s="8">
        <f t="shared" si="6"/>
        <v>0</v>
      </c>
      <c r="L36" s="8">
        <f t="shared" si="6"/>
        <v>0</v>
      </c>
      <c r="M36" s="62">
        <f t="shared" si="7"/>
        <v>0</v>
      </c>
      <c r="N36" s="11"/>
      <c r="O36" s="92" t="s">
        <v>150</v>
      </c>
      <c r="R36" s="17"/>
      <c r="S36" s="21"/>
      <c r="T36" s="21"/>
      <c r="U36" s="21"/>
      <c r="V36" s="21"/>
      <c r="W36" s="21"/>
      <c r="X36" s="21">
        <v>0</v>
      </c>
      <c r="Y36" s="21">
        <v>0.5</v>
      </c>
      <c r="Z36" s="21"/>
    </row>
    <row r="37" spans="1:26" x14ac:dyDescent="0.2">
      <c r="A37" s="55">
        <v>6</v>
      </c>
      <c r="B37" s="21">
        <v>0</v>
      </c>
      <c r="C37" s="19">
        <v>0.5</v>
      </c>
      <c r="D37" s="19">
        <v>0.16</v>
      </c>
      <c r="E37" s="8">
        <v>0</v>
      </c>
      <c r="F37" s="45">
        <f t="shared" si="8"/>
        <v>0</v>
      </c>
      <c r="G37" s="45">
        <f t="shared" si="9"/>
        <v>0</v>
      </c>
      <c r="H37" s="70">
        <f t="shared" si="4"/>
        <v>0</v>
      </c>
      <c r="I37" s="8">
        <f t="shared" si="5"/>
        <v>0</v>
      </c>
      <c r="J37" s="8">
        <f t="shared" si="6"/>
        <v>0</v>
      </c>
      <c r="K37" s="8">
        <f t="shared" si="6"/>
        <v>0</v>
      </c>
      <c r="L37" s="8">
        <f t="shared" si="6"/>
        <v>0</v>
      </c>
      <c r="M37" s="62">
        <f t="shared" si="7"/>
        <v>0</v>
      </c>
      <c r="N37" s="11"/>
      <c r="O37" s="93"/>
      <c r="R37" s="17"/>
      <c r="S37" s="21"/>
      <c r="T37" s="21"/>
      <c r="U37" s="21"/>
      <c r="V37" s="21"/>
      <c r="W37" s="21"/>
      <c r="X37" s="21">
        <v>0</v>
      </c>
      <c r="Y37" s="21">
        <v>0.5</v>
      </c>
      <c r="Z37" s="21"/>
    </row>
    <row r="38" spans="1:26" x14ac:dyDescent="0.2">
      <c r="A38" s="55">
        <v>7</v>
      </c>
      <c r="B38" s="21">
        <v>0</v>
      </c>
      <c r="C38" s="19">
        <v>0.5</v>
      </c>
      <c r="D38" s="19">
        <v>0.42</v>
      </c>
      <c r="E38" s="8">
        <v>0</v>
      </c>
      <c r="F38" s="45">
        <f t="shared" si="8"/>
        <v>0</v>
      </c>
      <c r="G38" s="45">
        <f t="shared" si="9"/>
        <v>0</v>
      </c>
      <c r="H38" s="70">
        <f t="shared" si="4"/>
        <v>0</v>
      </c>
      <c r="I38" s="8">
        <f t="shared" si="5"/>
        <v>0</v>
      </c>
      <c r="J38" s="8">
        <f t="shared" si="6"/>
        <v>0</v>
      </c>
      <c r="K38" s="8">
        <f t="shared" si="6"/>
        <v>0</v>
      </c>
      <c r="L38" s="8">
        <f t="shared" si="6"/>
        <v>0</v>
      </c>
      <c r="M38" s="62">
        <f t="shared" si="7"/>
        <v>0</v>
      </c>
      <c r="N38" s="11"/>
      <c r="O38" s="92" t="s">
        <v>151</v>
      </c>
      <c r="S38" s="21"/>
      <c r="T38" s="21"/>
      <c r="U38" s="21"/>
      <c r="V38" s="21"/>
      <c r="W38" s="21"/>
      <c r="X38" s="21">
        <v>0</v>
      </c>
      <c r="Y38" s="21">
        <v>0.5</v>
      </c>
      <c r="Z38" s="21"/>
    </row>
    <row r="39" spans="1:26" x14ac:dyDescent="0.2">
      <c r="A39" s="55">
        <v>8</v>
      </c>
      <c r="B39" s="21">
        <v>0</v>
      </c>
      <c r="C39" s="19">
        <v>0.5</v>
      </c>
      <c r="D39" s="19">
        <v>0.27</v>
      </c>
      <c r="E39" s="8">
        <v>0</v>
      </c>
      <c r="F39" s="45">
        <f t="shared" si="8"/>
        <v>0</v>
      </c>
      <c r="G39" s="45">
        <f t="shared" si="9"/>
        <v>0</v>
      </c>
      <c r="H39" s="70">
        <f t="shared" si="4"/>
        <v>0</v>
      </c>
      <c r="I39" s="8">
        <f t="shared" si="5"/>
        <v>0</v>
      </c>
      <c r="J39" s="8">
        <f t="shared" si="6"/>
        <v>0</v>
      </c>
      <c r="K39" s="8">
        <f t="shared" si="6"/>
        <v>0</v>
      </c>
      <c r="L39" s="8">
        <f t="shared" si="6"/>
        <v>0</v>
      </c>
      <c r="M39" s="62">
        <f t="shared" si="7"/>
        <v>0</v>
      </c>
      <c r="N39" s="11"/>
      <c r="O39" s="93"/>
      <c r="S39" s="21"/>
      <c r="T39" s="21"/>
      <c r="U39" s="21"/>
      <c r="V39" s="21"/>
      <c r="W39" s="21"/>
      <c r="X39" s="21">
        <v>0</v>
      </c>
      <c r="Y39" s="21">
        <v>0.5</v>
      </c>
      <c r="Z39" s="21"/>
    </row>
    <row r="40" spans="1:26" x14ac:dyDescent="0.2">
      <c r="A40" s="55">
        <v>9</v>
      </c>
      <c r="B40" s="21">
        <v>0</v>
      </c>
      <c r="C40" s="19">
        <v>0.5</v>
      </c>
      <c r="D40" s="19">
        <v>0.48</v>
      </c>
      <c r="E40" s="8">
        <v>0</v>
      </c>
      <c r="F40" s="45">
        <f t="shared" si="8"/>
        <v>0</v>
      </c>
      <c r="G40" s="45">
        <f t="shared" si="9"/>
        <v>0</v>
      </c>
      <c r="H40" s="70">
        <f t="shared" si="4"/>
        <v>0</v>
      </c>
      <c r="I40" s="8">
        <f t="shared" si="5"/>
        <v>0</v>
      </c>
      <c r="J40" s="8">
        <f t="shared" si="6"/>
        <v>0</v>
      </c>
      <c r="K40" s="8">
        <f t="shared" si="6"/>
        <v>0</v>
      </c>
      <c r="L40" s="8">
        <f t="shared" si="6"/>
        <v>0</v>
      </c>
      <c r="M40" s="62">
        <f t="shared" si="7"/>
        <v>0</v>
      </c>
      <c r="N40" s="11"/>
      <c r="O40" s="93"/>
      <c r="S40" s="21"/>
      <c r="T40" s="21"/>
      <c r="U40" s="21"/>
      <c r="V40" s="21"/>
      <c r="W40" s="21"/>
      <c r="X40" s="21">
        <v>0</v>
      </c>
      <c r="Y40" s="21">
        <v>0.5</v>
      </c>
      <c r="Z40" s="21"/>
    </row>
    <row r="41" spans="1:26" x14ac:dyDescent="0.2">
      <c r="A41" s="55">
        <v>10</v>
      </c>
      <c r="B41" s="21">
        <v>0</v>
      </c>
      <c r="C41" s="19">
        <v>0.5</v>
      </c>
      <c r="D41" s="19">
        <v>0.08</v>
      </c>
      <c r="E41" s="8">
        <v>0</v>
      </c>
      <c r="F41" s="45">
        <f t="shared" si="8"/>
        <v>0</v>
      </c>
      <c r="G41" s="45">
        <f t="shared" si="9"/>
        <v>0</v>
      </c>
      <c r="H41" s="70">
        <f t="shared" si="4"/>
        <v>0</v>
      </c>
      <c r="I41" s="8">
        <f t="shared" si="5"/>
        <v>0</v>
      </c>
      <c r="J41" s="8">
        <f t="shared" si="6"/>
        <v>0</v>
      </c>
      <c r="K41" s="8">
        <f t="shared" si="6"/>
        <v>0</v>
      </c>
      <c r="L41" s="8">
        <f t="shared" si="6"/>
        <v>0</v>
      </c>
      <c r="M41" s="62">
        <f t="shared" si="7"/>
        <v>0</v>
      </c>
      <c r="N41" s="11"/>
      <c r="O41" s="93"/>
      <c r="S41" s="29"/>
      <c r="T41" s="21"/>
      <c r="U41" s="21"/>
      <c r="V41" s="21"/>
      <c r="W41" s="21"/>
      <c r="X41" s="21">
        <v>0</v>
      </c>
      <c r="Y41" s="21">
        <v>0.5</v>
      </c>
      <c r="Z41" s="21"/>
    </row>
    <row r="42" spans="1:26" x14ac:dyDescent="0.2">
      <c r="A42" s="55">
        <v>11</v>
      </c>
      <c r="B42" s="21">
        <v>0</v>
      </c>
      <c r="C42" s="19">
        <v>0.5</v>
      </c>
      <c r="D42" s="19">
        <v>0.21</v>
      </c>
      <c r="E42" s="8">
        <v>0</v>
      </c>
      <c r="F42" s="45">
        <f t="shared" si="8"/>
        <v>0</v>
      </c>
      <c r="G42" s="45">
        <f t="shared" si="9"/>
        <v>0</v>
      </c>
      <c r="H42" s="70">
        <f t="shared" si="4"/>
        <v>0</v>
      </c>
      <c r="I42" s="8">
        <f t="shared" si="5"/>
        <v>0</v>
      </c>
      <c r="J42" s="8">
        <f t="shared" si="6"/>
        <v>0</v>
      </c>
      <c r="K42" s="8">
        <f t="shared" si="6"/>
        <v>0</v>
      </c>
      <c r="L42" s="8">
        <f t="shared" si="6"/>
        <v>0</v>
      </c>
      <c r="M42" s="62">
        <f t="shared" si="7"/>
        <v>0</v>
      </c>
      <c r="N42" s="11"/>
      <c r="O42" s="93"/>
      <c r="S42" s="29"/>
      <c r="T42" s="22"/>
      <c r="U42" s="21"/>
      <c r="V42" s="21"/>
      <c r="W42" s="21"/>
      <c r="X42" s="21">
        <v>0</v>
      </c>
      <c r="Y42" s="21">
        <v>0.5</v>
      </c>
      <c r="Z42" s="21"/>
    </row>
    <row r="43" spans="1:26" x14ac:dyDescent="0.2">
      <c r="A43" s="55">
        <v>12</v>
      </c>
      <c r="B43" s="21">
        <v>0</v>
      </c>
      <c r="C43" s="19">
        <v>0.5</v>
      </c>
      <c r="D43" s="19">
        <v>0.18</v>
      </c>
      <c r="E43" s="8">
        <v>0</v>
      </c>
      <c r="F43" s="45">
        <f t="shared" si="8"/>
        <v>0</v>
      </c>
      <c r="G43" s="45">
        <f t="shared" si="9"/>
        <v>0</v>
      </c>
      <c r="H43" s="70">
        <f>IF($B43=1,$C43,0)*IF($D43=1,-$C17-$D17+$E17,-$C17)</f>
        <v>0</v>
      </c>
      <c r="I43" s="8">
        <f t="shared" si="5"/>
        <v>0</v>
      </c>
      <c r="J43" s="8">
        <f t="shared" si="6"/>
        <v>0</v>
      </c>
      <c r="K43" s="8">
        <f t="shared" si="6"/>
        <v>0</v>
      </c>
      <c r="L43" s="8">
        <f t="shared" si="6"/>
        <v>0</v>
      </c>
      <c r="M43" s="62">
        <f t="shared" si="7"/>
        <v>0</v>
      </c>
      <c r="N43" s="11"/>
      <c r="O43" s="93"/>
      <c r="S43" s="21"/>
      <c r="T43" s="21"/>
      <c r="U43" s="21"/>
      <c r="V43" s="21"/>
      <c r="W43" s="21"/>
      <c r="X43" s="21">
        <v>0</v>
      </c>
      <c r="Y43" s="21">
        <v>0.5</v>
      </c>
      <c r="Z43" s="21"/>
    </row>
    <row r="44" spans="1:26" x14ac:dyDescent="0.2">
      <c r="A44" s="55">
        <v>13</v>
      </c>
      <c r="B44" s="18">
        <v>1</v>
      </c>
      <c r="C44" s="20">
        <v>1</v>
      </c>
      <c r="D44" s="30">
        <v>0.16</v>
      </c>
      <c r="E44" s="8">
        <v>0</v>
      </c>
      <c r="F44" s="45">
        <f t="shared" si="8"/>
        <v>19.399999999999999</v>
      </c>
      <c r="G44" s="45">
        <f t="shared" si="9"/>
        <v>0</v>
      </c>
      <c r="H44" s="70">
        <f t="shared" si="4"/>
        <v>-19.399999999999999</v>
      </c>
      <c r="I44" s="8">
        <f t="shared" si="5"/>
        <v>0</v>
      </c>
      <c r="J44" s="8">
        <f t="shared" si="6"/>
        <v>0</v>
      </c>
      <c r="K44" s="8">
        <f t="shared" si="6"/>
        <v>0</v>
      </c>
      <c r="L44" s="8">
        <f t="shared" si="6"/>
        <v>0</v>
      </c>
      <c r="M44" s="62">
        <f t="shared" si="7"/>
        <v>0</v>
      </c>
      <c r="N44" s="11"/>
      <c r="O44" s="93"/>
      <c r="S44" s="21"/>
      <c r="T44" s="21"/>
      <c r="U44" s="21"/>
      <c r="V44" s="21"/>
      <c r="W44" s="21"/>
      <c r="X44" s="21">
        <v>0</v>
      </c>
      <c r="Y44" s="21">
        <v>0.5</v>
      </c>
      <c r="Z44" s="21"/>
    </row>
    <row r="45" spans="1:26" x14ac:dyDescent="0.2">
      <c r="A45" s="55">
        <v>14</v>
      </c>
      <c r="B45" s="18">
        <v>0</v>
      </c>
      <c r="C45" s="83">
        <f>IF(C44&gt;0,0,1)</f>
        <v>0</v>
      </c>
      <c r="D45" s="84">
        <f>D44</f>
        <v>0.16</v>
      </c>
      <c r="E45" s="8">
        <v>0</v>
      </c>
      <c r="F45" s="45">
        <f t="shared" si="8"/>
        <v>0</v>
      </c>
      <c r="G45" s="45">
        <f t="shared" si="9"/>
        <v>0</v>
      </c>
      <c r="H45" s="70">
        <f t="shared" si="4"/>
        <v>0</v>
      </c>
      <c r="I45" s="8">
        <f t="shared" si="5"/>
        <v>0</v>
      </c>
      <c r="J45" s="8">
        <f t="shared" si="6"/>
        <v>0</v>
      </c>
      <c r="K45" s="8">
        <f t="shared" si="6"/>
        <v>0</v>
      </c>
      <c r="L45" s="8">
        <f t="shared" si="6"/>
        <v>0</v>
      </c>
      <c r="M45" s="62">
        <f t="shared" si="7"/>
        <v>0</v>
      </c>
      <c r="N45" s="11"/>
      <c r="O45" s="93"/>
    </row>
    <row r="46" spans="1:26" x14ac:dyDescent="0.2">
      <c r="A46" s="55">
        <v>15</v>
      </c>
      <c r="B46" s="21">
        <v>0</v>
      </c>
      <c r="C46" s="19">
        <v>0.5</v>
      </c>
      <c r="D46" s="19">
        <v>0.49</v>
      </c>
      <c r="E46" s="64">
        <v>0</v>
      </c>
      <c r="F46" s="45">
        <f t="shared" si="8"/>
        <v>0</v>
      </c>
      <c r="G46" s="45">
        <f t="shared" si="9"/>
        <v>0</v>
      </c>
      <c r="H46" s="70">
        <f t="shared" si="4"/>
        <v>0</v>
      </c>
      <c r="I46" s="8">
        <f t="shared" si="5"/>
        <v>0</v>
      </c>
      <c r="J46" s="8">
        <f t="shared" si="6"/>
        <v>0</v>
      </c>
      <c r="K46" s="8">
        <f t="shared" si="6"/>
        <v>0</v>
      </c>
      <c r="L46" s="8">
        <f t="shared" si="6"/>
        <v>0</v>
      </c>
      <c r="M46" s="62">
        <f t="shared" si="7"/>
        <v>0</v>
      </c>
      <c r="N46" s="11"/>
      <c r="O46" s="92" t="s">
        <v>128</v>
      </c>
      <c r="X46">
        <v>0</v>
      </c>
      <c r="Y46">
        <v>0.5</v>
      </c>
    </row>
    <row r="47" spans="1:26" x14ac:dyDescent="0.2">
      <c r="A47" s="55">
        <v>16</v>
      </c>
      <c r="B47" s="21">
        <v>0</v>
      </c>
      <c r="C47" s="19">
        <v>0.5</v>
      </c>
      <c r="D47" s="19">
        <v>0.08</v>
      </c>
      <c r="E47" s="8">
        <v>0</v>
      </c>
      <c r="F47" s="45">
        <f t="shared" si="8"/>
        <v>0</v>
      </c>
      <c r="G47" s="45">
        <f t="shared" si="9"/>
        <v>0</v>
      </c>
      <c r="H47" s="70">
        <f t="shared" si="4"/>
        <v>0</v>
      </c>
      <c r="I47" s="8">
        <f t="shared" si="5"/>
        <v>0</v>
      </c>
      <c r="J47" s="8">
        <f t="shared" si="6"/>
        <v>0</v>
      </c>
      <c r="K47" s="8">
        <f t="shared" si="6"/>
        <v>0</v>
      </c>
      <c r="L47" s="8">
        <f t="shared" si="6"/>
        <v>0</v>
      </c>
      <c r="M47" s="62">
        <f t="shared" si="7"/>
        <v>0</v>
      </c>
      <c r="N47" s="11"/>
      <c r="O47" s="91" t="s">
        <v>153</v>
      </c>
      <c r="X47">
        <v>0</v>
      </c>
      <c r="Y47">
        <v>0.5</v>
      </c>
    </row>
    <row r="48" spans="1:26" x14ac:dyDescent="0.2">
      <c r="A48" s="55">
        <v>17</v>
      </c>
      <c r="B48" s="21">
        <v>0</v>
      </c>
      <c r="C48" s="19">
        <v>0.5</v>
      </c>
      <c r="D48" s="19">
        <v>0.2</v>
      </c>
      <c r="E48" s="63">
        <v>0</v>
      </c>
      <c r="F48" s="45">
        <f t="shared" si="8"/>
        <v>0</v>
      </c>
      <c r="G48" s="45">
        <f t="shared" si="9"/>
        <v>0</v>
      </c>
      <c r="H48" s="70">
        <f t="shared" si="4"/>
        <v>0</v>
      </c>
      <c r="I48" s="8">
        <f t="shared" si="5"/>
        <v>0</v>
      </c>
      <c r="J48" s="8">
        <f t="shared" si="6"/>
        <v>0</v>
      </c>
      <c r="K48" s="8">
        <f t="shared" si="6"/>
        <v>0</v>
      </c>
      <c r="L48" s="8">
        <f t="shared" si="6"/>
        <v>0</v>
      </c>
      <c r="M48" s="62">
        <f t="shared" si="7"/>
        <v>0</v>
      </c>
      <c r="N48" s="11"/>
      <c r="O48" s="91" t="s">
        <v>134</v>
      </c>
      <c r="X48">
        <v>0</v>
      </c>
      <c r="Y48">
        <v>0.5</v>
      </c>
    </row>
    <row r="49" spans="1:25" x14ac:dyDescent="0.2">
      <c r="A49" s="55">
        <v>18</v>
      </c>
      <c r="B49" s="21">
        <v>0</v>
      </c>
      <c r="C49" s="19">
        <v>0.5</v>
      </c>
      <c r="D49" s="19">
        <v>0.22</v>
      </c>
      <c r="E49" s="8">
        <v>0</v>
      </c>
      <c r="F49" s="45">
        <f t="shared" si="8"/>
        <v>0</v>
      </c>
      <c r="G49" s="45">
        <f t="shared" si="9"/>
        <v>0</v>
      </c>
      <c r="H49" s="70">
        <f t="shared" si="4"/>
        <v>0</v>
      </c>
      <c r="I49" s="8">
        <f t="shared" si="5"/>
        <v>0</v>
      </c>
      <c r="J49" s="8">
        <f t="shared" si="6"/>
        <v>0</v>
      </c>
      <c r="K49" s="8">
        <f t="shared" si="6"/>
        <v>0</v>
      </c>
      <c r="L49" s="8">
        <f t="shared" si="6"/>
        <v>0</v>
      </c>
      <c r="M49" s="62">
        <f t="shared" si="7"/>
        <v>0</v>
      </c>
      <c r="N49" s="11"/>
      <c r="O49" s="91" t="s">
        <v>135</v>
      </c>
      <c r="X49">
        <v>0</v>
      </c>
      <c r="Y49">
        <v>0.5</v>
      </c>
    </row>
    <row r="50" spans="1:25" x14ac:dyDescent="0.2">
      <c r="A50" s="55">
        <v>19</v>
      </c>
      <c r="B50" s="21">
        <v>0</v>
      </c>
      <c r="C50" s="19">
        <v>0.5</v>
      </c>
      <c r="D50" s="19">
        <v>0.38</v>
      </c>
      <c r="E50" s="8">
        <v>0</v>
      </c>
      <c r="F50" s="45">
        <f t="shared" si="8"/>
        <v>0</v>
      </c>
      <c r="G50" s="45">
        <f t="shared" si="9"/>
        <v>0</v>
      </c>
      <c r="H50" s="70">
        <f t="shared" si="4"/>
        <v>0</v>
      </c>
      <c r="I50" s="8">
        <f t="shared" si="5"/>
        <v>0</v>
      </c>
      <c r="J50" s="8">
        <f t="shared" si="6"/>
        <v>0</v>
      </c>
      <c r="K50" s="8">
        <f t="shared" si="6"/>
        <v>0</v>
      </c>
      <c r="L50" s="8">
        <f t="shared" si="6"/>
        <v>0</v>
      </c>
      <c r="M50" s="62">
        <f t="shared" si="7"/>
        <v>0</v>
      </c>
      <c r="N50" s="11"/>
      <c r="O50" s="93"/>
      <c r="Q50" s="11"/>
      <c r="R50" s="17"/>
      <c r="X50">
        <v>0</v>
      </c>
      <c r="Y50">
        <v>0.5</v>
      </c>
    </row>
    <row r="51" spans="1:25" x14ac:dyDescent="0.2">
      <c r="A51" s="65">
        <v>20</v>
      </c>
      <c r="B51" s="49">
        <v>0</v>
      </c>
      <c r="C51" s="48">
        <v>0.5</v>
      </c>
      <c r="D51" s="48">
        <v>0.22</v>
      </c>
      <c r="E51" s="66">
        <v>0</v>
      </c>
      <c r="F51" s="50">
        <f t="shared" si="8"/>
        <v>0</v>
      </c>
      <c r="G51" s="50">
        <f t="shared" si="9"/>
        <v>0</v>
      </c>
      <c r="H51" s="71">
        <f t="shared" si="4"/>
        <v>0</v>
      </c>
      <c r="I51" s="67">
        <f t="shared" si="5"/>
        <v>0</v>
      </c>
      <c r="J51" s="67">
        <f t="shared" si="6"/>
        <v>0</v>
      </c>
      <c r="K51" s="67">
        <f t="shared" si="6"/>
        <v>0</v>
      </c>
      <c r="L51" s="67">
        <f t="shared" si="6"/>
        <v>0</v>
      </c>
      <c r="M51" s="68">
        <f t="shared" si="7"/>
        <v>0</v>
      </c>
      <c r="N51" s="11"/>
      <c r="O51" s="93"/>
      <c r="Q51" s="11"/>
      <c r="X51">
        <v>0</v>
      </c>
      <c r="Y51">
        <v>0.5</v>
      </c>
    </row>
    <row r="52" spans="1:25" x14ac:dyDescent="0.2">
      <c r="O52" s="93"/>
    </row>
    <row r="53" spans="1:25" x14ac:dyDescent="0.2">
      <c r="H53" s="36"/>
      <c r="I53" s="13"/>
      <c r="J53" s="13"/>
      <c r="K53" s="13"/>
      <c r="L53" s="13"/>
      <c r="M53" s="13"/>
      <c r="O53" s="31"/>
      <c r="R53" s="17"/>
    </row>
    <row r="54" spans="1:25" x14ac:dyDescent="0.2">
      <c r="N54" s="3" t="s">
        <v>19</v>
      </c>
      <c r="O54" s="94" t="s">
        <v>12</v>
      </c>
      <c r="P54" s="82" t="s">
        <v>14</v>
      </c>
      <c r="Q54" s="96"/>
      <c r="R54" s="95"/>
    </row>
    <row r="55" spans="1:25" x14ac:dyDescent="0.2">
      <c r="H55" s="72">
        <f>SUM(H32:H51)+ExcessCapPenaltyYr1</f>
        <v>-19.399999999999999</v>
      </c>
      <c r="I55" s="73">
        <f>SUM(I32:I51)+ExcessCapPenaltyYr2</f>
        <v>0</v>
      </c>
      <c r="J55" s="73">
        <f>SUM(J32:J51)</f>
        <v>0</v>
      </c>
      <c r="K55" s="73">
        <f>SUM(K32:K51)</f>
        <v>0</v>
      </c>
      <c r="L55" s="73">
        <f>SUM(L32:L51)</f>
        <v>0</v>
      </c>
      <c r="M55" s="74">
        <f>SUM(M32:M51)</f>
        <v>0</v>
      </c>
      <c r="N55" s="10">
        <f>SUM(H55:M55)</f>
        <v>-19.399999999999999</v>
      </c>
      <c r="O55" s="33">
        <f>NPV(PVdisc,H55:M55)*(1+PVdisc)^0.5</f>
        <v>-18.49717423136449</v>
      </c>
      <c r="P55" s="101">
        <v>31.350800726950386</v>
      </c>
      <c r="Q55" s="99"/>
      <c r="R55" s="95"/>
    </row>
    <row r="56" spans="1:25" x14ac:dyDescent="0.2">
      <c r="D56" s="31"/>
      <c r="E56" s="32"/>
      <c r="F56" s="76"/>
      <c r="G56" s="76"/>
      <c r="H56" s="9"/>
      <c r="I56" s="9"/>
      <c r="J56" s="9"/>
      <c r="K56" s="9"/>
      <c r="L56" s="9"/>
      <c r="M56" s="9"/>
      <c r="O56" s="79"/>
      <c r="Q56" s="98"/>
      <c r="R56" s="95"/>
    </row>
    <row r="58" spans="1:25" x14ac:dyDescent="0.2">
      <c r="Q58" s="97"/>
    </row>
    <row r="60" spans="1:25" x14ac:dyDescent="0.2">
      <c r="A60" s="34" t="s">
        <v>121</v>
      </c>
      <c r="B60" s="11"/>
      <c r="C60" s="11"/>
      <c r="D60" s="11"/>
      <c r="E60" s="11"/>
    </row>
    <row r="64" spans="1:25" x14ac:dyDescent="0.2">
      <c r="M64" s="2"/>
    </row>
    <row r="65" spans="13:13" customFormat="1" x14ac:dyDescent="0.2">
      <c r="M65" s="2"/>
    </row>
  </sheetData>
  <mergeCells count="1">
    <mergeCell ref="B30:C30"/>
  </mergeCells>
  <pageMargins left="0.7" right="0.7" top="0.75" bottom="0.75" header="0.3" footer="0.3"/>
  <drawing r:id="rId1"/>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8</vt:i4>
      </vt:variant>
    </vt:vector>
  </HeadingPairs>
  <TitlesOfParts>
    <vt:vector size="13" baseType="lpstr">
      <vt:lpstr>CB_DATA_</vt:lpstr>
      <vt:lpstr>RiskStatsDataHiddenSheet</vt:lpstr>
      <vt:lpstr>4A1 Constraint</vt:lpstr>
      <vt:lpstr>4A2 Penalty</vt:lpstr>
      <vt:lpstr>4A3 Logical</vt:lpstr>
      <vt:lpstr>Annual_Test_Budget</vt:lpstr>
      <vt:lpstr>Excess_Cap_Penalty</vt:lpstr>
      <vt:lpstr>ExcessCapPenaltyYr1</vt:lpstr>
      <vt:lpstr>ExcessCapPenaltyYr2</vt:lpstr>
      <vt:lpstr>PenaltiesCol</vt:lpstr>
      <vt:lpstr>PVdisc</vt:lpstr>
      <vt:lpstr>TestYr1</vt:lpstr>
      <vt:lpstr>TestYr2</vt:lpstr>
    </vt:vector>
  </TitlesOfParts>
  <Company>self</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Schuyler</dc:creator>
  <cp:lastModifiedBy>Timothy Nieman</cp:lastModifiedBy>
  <cp:lastPrinted>2005-09-18T21:43:30Z</cp:lastPrinted>
  <dcterms:created xsi:type="dcterms:W3CDTF">2005-09-18T18:57:34Z</dcterms:created>
  <dcterms:modified xsi:type="dcterms:W3CDTF">2013-04-02T18:36:06Z</dcterms:modified>
</cp:coreProperties>
</file>